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5"/>
  </bookViews>
  <sheets>
    <sheet name="Лист1" sheetId="1" r:id="rId1"/>
    <sheet name="Лист2" sheetId="2" r:id="rId2"/>
    <sheet name="Лист4" sheetId="4" r:id="rId3"/>
    <sheet name="Лист5" sheetId="5" r:id="rId4"/>
    <sheet name="Лист6" sheetId="6" r:id="rId5"/>
    <sheet name="Лист7" sheetId="7" r:id="rId6"/>
  </sheets>
  <calcPr calcId="162913"/>
</workbook>
</file>

<file path=xl/calcChain.xml><?xml version="1.0" encoding="utf-8"?>
<calcChain xmlns="http://schemas.openxmlformats.org/spreadsheetml/2006/main">
  <c r="R16" i="5" l="1"/>
  <c r="P16" i="5"/>
  <c r="N16" i="5"/>
  <c r="L16" i="5"/>
  <c r="J16" i="5"/>
  <c r="H16" i="5"/>
  <c r="F16" i="5"/>
  <c r="S15" i="5"/>
  <c r="S13" i="5"/>
  <c r="S14" i="5"/>
  <c r="S12" i="5"/>
  <c r="R10" i="5"/>
  <c r="P10" i="5"/>
  <c r="N10" i="5"/>
  <c r="L10" i="5"/>
  <c r="J10" i="5"/>
  <c r="H10" i="5"/>
  <c r="F10" i="5"/>
  <c r="S9" i="5"/>
  <c r="S7" i="5"/>
  <c r="S6" i="5"/>
  <c r="S8" i="5"/>
  <c r="T15" i="5" l="1"/>
  <c r="S16" i="5"/>
  <c r="S10" i="5"/>
  <c r="T9" i="5"/>
  <c r="S12" i="6"/>
  <c r="S13" i="6"/>
  <c r="S15" i="6"/>
  <c r="S14" i="6"/>
  <c r="S7" i="6"/>
  <c r="S6" i="6"/>
  <c r="S9" i="6"/>
  <c r="S18" i="5" l="1"/>
  <c r="T15" i="6"/>
  <c r="S23" i="1"/>
  <c r="S20" i="1"/>
  <c r="S19" i="1"/>
  <c r="S16" i="1"/>
  <c r="S18" i="1"/>
  <c r="S17" i="1"/>
  <c r="S22" i="1"/>
  <c r="S17" i="2"/>
  <c r="S20" i="2"/>
  <c r="S19" i="2"/>
  <c r="S18" i="2"/>
  <c r="S23" i="2"/>
  <c r="S16" i="2"/>
  <c r="S21" i="2"/>
  <c r="S22" i="2"/>
  <c r="S17" i="4"/>
  <c r="S16" i="4"/>
  <c r="S20" i="4"/>
  <c r="S21" i="4"/>
  <c r="S19" i="4"/>
  <c r="S23" i="4"/>
  <c r="S22" i="4"/>
  <c r="S18" i="4"/>
  <c r="S21" i="1"/>
  <c r="T21" i="4" l="1"/>
  <c r="T21" i="2"/>
  <c r="S8" i="6"/>
  <c r="T9" i="6" s="1"/>
  <c r="S18" i="6" s="1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4" l="1"/>
  <c r="R24" i="4"/>
  <c r="P24" i="4"/>
  <c r="N24" i="4"/>
  <c r="L24" i="4"/>
  <c r="J24" i="4"/>
  <c r="H24" i="4"/>
  <c r="F24" i="4"/>
  <c r="R14" i="4"/>
  <c r="P14" i="4"/>
  <c r="N14" i="4"/>
  <c r="L14" i="4"/>
  <c r="J14" i="4"/>
  <c r="H14" i="4"/>
  <c r="F14" i="4"/>
  <c r="S12" i="4"/>
  <c r="S11" i="4"/>
  <c r="S7" i="4"/>
  <c r="S10" i="4"/>
  <c r="S13" i="4"/>
  <c r="S6" i="4"/>
  <c r="S9" i="4"/>
  <c r="S8" i="4"/>
  <c r="S24" i="2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11" i="2"/>
  <c r="S9" i="2"/>
  <c r="S7" i="2"/>
  <c r="S6" i="2"/>
  <c r="S12" i="2"/>
  <c r="S8" i="2"/>
  <c r="S13" i="2"/>
  <c r="S10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13" i="1"/>
  <c r="S9" i="1"/>
  <c r="S12" i="1"/>
  <c r="S8" i="1"/>
  <c r="S7" i="1"/>
  <c r="S6" i="1"/>
  <c r="S10" i="1"/>
  <c r="S11" i="1"/>
  <c r="T11" i="4" l="1"/>
  <c r="T25" i="4" s="1"/>
  <c r="S14" i="4"/>
  <c r="S25" i="4" s="1"/>
  <c r="T11" i="2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<sst xmlns="http://schemas.openxmlformats.org/spreadsheetml/2006/main" count="415" uniqueCount="184">
  <si>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</si>
  <si>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</si>
  <si>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</si>
  <si>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</si>
  <si>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</si>
  <si>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</si>
  <si>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</si>
  <si>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</si>
  <si>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</si>
  <si>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Бег 60м (сек)</t>
  </si>
  <si>
    <t>Челночный бег 3х10м</t>
  </si>
  <si>
    <t>ИТОГО:</t>
  </si>
  <si>
    <t>Результат</t>
  </si>
  <si>
    <t xml:space="preserve">Очки 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</si>
  <si>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</si>
  <si>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</si>
  <si>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</si>
  <si>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</si>
  <si>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</si>
  <si>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</si>
  <si>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</si>
  <si>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</si>
  <si>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</si>
  <si>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</si>
  <si>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</si>
  <si>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</si>
  <si>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</si>
  <si>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</si>
  <si>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</si>
  <si>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</si>
  <si>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</si>
  <si>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</si>
  <si>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</si>
  <si>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</si>
  <si>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</si>
  <si>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</si>
  <si>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</si>
  <si>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Муниципальное бюджетное образовательное учреждение "Гимназия №11"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</si>
  <si>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</si>
  <si>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</si>
  <si>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(сельские школы)</t>
  </si>
  <si>
    <t>Главный судья__________________________Хасанова Р.Н.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</si>
  <si>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</si>
  <si>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МБОУ «Тимяшевская средняя общеобразовательная школа»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</si>
  <si>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</si>
  <si>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t>Власов Артем</t>
  </si>
  <si>
    <t>Врублевсий Ростислав</t>
  </si>
  <si>
    <t>Микулов Тимур</t>
  </si>
  <si>
    <t>Панакшин Андрей</t>
  </si>
  <si>
    <t>Попов Вадим</t>
  </si>
  <si>
    <t>Хисамов Артур</t>
  </si>
  <si>
    <r>
      <t xml:space="preserve">  7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</si>
  <si>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t>Габдуллина Камилла</t>
  </si>
  <si>
    <t>Зитханова Алия</t>
  </si>
  <si>
    <t>Кульдюшева Вилена</t>
  </si>
  <si>
    <t>Назырова Виктория</t>
  </si>
  <si>
    <t>Трофимова Ариадна</t>
  </si>
  <si>
    <t>Федорова Валерия</t>
  </si>
  <si>
    <t>Трояновская Ксения</t>
  </si>
  <si>
    <t>Фадеева Дарина</t>
  </si>
  <si>
    <r>
      <t xml:space="preserve">  7 класс  МБОУ "СОШ №6"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</si>
  <si>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Аскаров Айнур Рафаилович</t>
  </si>
  <si>
    <t>Ибряев Кирилл Михайлович</t>
  </si>
  <si>
    <t>Кудряшов Артем Андреевич</t>
  </si>
  <si>
    <t xml:space="preserve"> Петров Роман Олегович</t>
  </si>
  <si>
    <t>Сарбаев Игнат Андреевич</t>
  </si>
  <si>
    <t>Таймухин Даниил Александрович</t>
  </si>
  <si>
    <t>Федорук Андрей Андреевич</t>
  </si>
  <si>
    <t>Чадаев Данила Алексеевич</t>
  </si>
  <si>
    <t>Афлетонова Карина Ренатовна</t>
  </si>
  <si>
    <t>Ахмадеева Алина Ринатовна</t>
  </si>
  <si>
    <t>Ахмадеева Алия Ринатовна</t>
  </si>
  <si>
    <t>Демьянова Aнна Андриановна</t>
  </si>
  <si>
    <t>Зиатдинова Арина Айратовна</t>
  </si>
  <si>
    <t>Табакова Дарья Алексеевна</t>
  </si>
  <si>
    <t>Шамсуллина Милана Мансуровна</t>
  </si>
  <si>
    <r>
      <t xml:space="preserve">  7 класс  МБОУ "Гимназия №11"  г.Лениногорск (город)    </t>
    </r>
    <r>
      <rPr>
        <sz val="10"/>
        <color theme="1"/>
        <rFont val="Times New Roman"/>
        <family val="1"/>
        <charset val="204"/>
      </rPr>
      <t>15 марта 2019г.</t>
    </r>
  </si>
  <si>
    <t>Валиев Тимур Маратович</t>
  </si>
  <si>
    <t>Вафин Арслан Рамилевич</t>
  </si>
  <si>
    <t>Галиуллин Равиль Рустамович</t>
  </si>
  <si>
    <t>Горбачев Данил  Геннадьевич</t>
  </si>
  <si>
    <t>Мударисов Данияр  Минзагитович</t>
  </si>
  <si>
    <t>Мустакимов Ильназ Ильясович</t>
  </si>
  <si>
    <t>Шайгарданов Ильназ Алчынович</t>
  </si>
  <si>
    <t>Шаяхметов Айдар Вадимович</t>
  </si>
  <si>
    <t>Ахмерова Алина Раилевна</t>
  </si>
  <si>
    <t>Ахметова Айгуль Фаритовна</t>
  </si>
  <si>
    <t>Каюмова Динара Айратовна</t>
  </si>
  <si>
    <t>Самигуллина Аделина Рустемовна</t>
  </si>
  <si>
    <t>Шарабова Самира Мухиддинкизи</t>
  </si>
  <si>
    <t>Зиатдинов Ралиф Радифович</t>
  </si>
  <si>
    <t>Шамсуллин Аяз Данисович</t>
  </si>
  <si>
    <t>Шарафутдинов Данил Назипович</t>
  </si>
  <si>
    <t>Шигапова Рамзия Ринатовна</t>
  </si>
  <si>
    <t>Сафиуллина Гульназ Фануровна</t>
  </si>
  <si>
    <t>Шарафеева Лейсан Наилевна</t>
  </si>
  <si>
    <t>Рахимова Камилла Сириновна</t>
  </si>
  <si>
    <r>
      <t xml:space="preserve">7 класс  МБОУ «Зеленорощинская средняя общеобразовательная школа им. М. Горького»     </t>
    </r>
    <r>
      <rPr>
        <sz val="10"/>
        <color theme="1"/>
        <rFont val="Times New Roman"/>
        <family val="1"/>
        <charset val="204"/>
      </rPr>
      <t>15 марта 2019г.</t>
    </r>
  </si>
  <si>
    <r>
      <t xml:space="preserve">7 класс    МБОУ «Тимяшевская средняя общеобразовательная школа»     </t>
    </r>
    <r>
      <rPr>
        <sz val="10"/>
        <color theme="1"/>
        <rFont val="Times New Roman"/>
        <family val="1"/>
        <charset val="204"/>
      </rPr>
      <t>15 марта 2019г.</t>
    </r>
  </si>
  <si>
    <t>МБОУ «Зеленорощинская средняя общеобразовательная школа им. М. Горького»</t>
  </si>
  <si>
    <t>Муниципальное бюджетное образовательное учреждение "Средняя общеобразовательная школа №6"</t>
  </si>
  <si>
    <t>Ильина Виктория Михайловна</t>
  </si>
  <si>
    <t>Идиятова Айзиля Мунавировна</t>
  </si>
  <si>
    <t>Фахрутдинова Милена Ришатовнаилена</t>
  </si>
  <si>
    <t>Белофастова Кристина Юрьевна</t>
  </si>
  <si>
    <t>Мусатзянов Юрий Сергеевич</t>
  </si>
  <si>
    <t>Федоров Семен Петрович</t>
  </si>
  <si>
    <t>Гарипов Анвар Рафисович</t>
  </si>
  <si>
    <t>Филиппов Тимофей Владимирович</t>
  </si>
  <si>
    <t>Федосеенко Яр.</t>
  </si>
  <si>
    <t>Хайруллин Динар</t>
  </si>
  <si>
    <t>6,28,68</t>
  </si>
  <si>
    <t>5,14,21</t>
  </si>
  <si>
    <t>3,52,61</t>
  </si>
  <si>
    <t>6,24,11</t>
  </si>
  <si>
    <t>4,27,56</t>
  </si>
  <si>
    <t>4,09,28</t>
  </si>
  <si>
    <t>5,02,97</t>
  </si>
  <si>
    <t>4,07,89</t>
  </si>
  <si>
    <t>5,08,60</t>
  </si>
  <si>
    <t>3,59,54</t>
  </si>
  <si>
    <t>3,49,19</t>
  </si>
  <si>
    <t>3,49,80</t>
  </si>
  <si>
    <t>3,27,34</t>
  </si>
  <si>
    <t>4,13,34</t>
  </si>
  <si>
    <t>4,22,43</t>
  </si>
  <si>
    <t>6,30,22</t>
  </si>
  <si>
    <t>6,17,52</t>
  </si>
  <si>
    <t>4,12,03</t>
  </si>
  <si>
    <t>5,08,90</t>
  </si>
  <si>
    <t>4,10,02</t>
  </si>
  <si>
    <t>4,14,18</t>
  </si>
  <si>
    <t>4,18,59</t>
  </si>
  <si>
    <t>4,51,20</t>
  </si>
  <si>
    <t>Кудряшов Никита Игоревич(Очилов)</t>
  </si>
  <si>
    <t>3,58,89</t>
  </si>
  <si>
    <t>4,14,88</t>
  </si>
  <si>
    <t>4,17,34</t>
  </si>
  <si>
    <t>3,56,11</t>
  </si>
  <si>
    <t>Канзафарова Азалия Равилевна(Мифтахутдинова)</t>
  </si>
  <si>
    <t>Кулакова Екатерина Сергеевна(Зиангирова)</t>
  </si>
  <si>
    <t>Разина Виолетта</t>
  </si>
  <si>
    <t>Мустафина Алсу Ядкаровна(Гусманова)</t>
  </si>
  <si>
    <t>5,09,56</t>
  </si>
  <si>
    <t>6,28,22</t>
  </si>
  <si>
    <t>6,29,35</t>
  </si>
  <si>
    <t>6,27,54</t>
  </si>
  <si>
    <t>5,14,56</t>
  </si>
  <si>
    <t>5,38,16</t>
  </si>
  <si>
    <t>6,20,91</t>
  </si>
  <si>
    <t>5,20,01</t>
  </si>
  <si>
    <t>4,04,99</t>
  </si>
  <si>
    <t>3,32,78</t>
  </si>
  <si>
    <t>5,17,70</t>
  </si>
  <si>
    <t>4,40,91</t>
  </si>
  <si>
    <t>5,21,94</t>
  </si>
  <si>
    <t>5,37,65</t>
  </si>
  <si>
    <t>4,24,60</t>
  </si>
  <si>
    <t>6,19,98</t>
  </si>
  <si>
    <t>5,10,53</t>
  </si>
  <si>
    <t>6,18,33</t>
  </si>
  <si>
    <t>5,44,83</t>
  </si>
  <si>
    <t>6,11,06</t>
  </si>
  <si>
    <t>5,16,61</t>
  </si>
  <si>
    <t>4,22,67</t>
  </si>
  <si>
    <t>6,07,54</t>
  </si>
  <si>
    <t>4,42,59</t>
  </si>
  <si>
    <t>6,04,13</t>
  </si>
  <si>
    <t>4,40,10</t>
  </si>
  <si>
    <t>5,21,67</t>
  </si>
  <si>
    <t>5,32,82</t>
  </si>
  <si>
    <t>5,46,97</t>
  </si>
  <si>
    <t>0</t>
  </si>
  <si>
    <t>34</t>
  </si>
  <si>
    <t>14</t>
  </si>
  <si>
    <t>17</t>
  </si>
  <si>
    <t>11</t>
  </si>
  <si>
    <t>20</t>
  </si>
  <si>
    <t>23</t>
  </si>
  <si>
    <t>26</t>
  </si>
  <si>
    <t>46</t>
  </si>
  <si>
    <t>38</t>
  </si>
  <si>
    <t>"Президентские состязания" 7 класс</t>
  </si>
  <si>
    <t>"Президентские состязания"  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</si>
</sst>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Border="1"/>
    <xf numFmtId="0" fontId="4" fillId="0" borderId="11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top"/>
    </xf>
    <xf numFmtId="0" fontId="4" fillId="0" borderId="12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right"/>
    </xf>
    <xf numFmtId="0" fontId="2" fillId="0" borderId="11" xfId="0" applyFont="1" applyBorder="1" applyAlignment="1">
      <alignment horizontal="right" vertical="top"/>
    </xf>
    <xf numFmtId="0" fontId="2" fillId="0" borderId="12" xfId="0" applyFont="1" applyBorder="1" applyAlignment="1">
      <alignment horizontal="right" vertical="top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top"/>
    </xf>
    <xf numFmtId="49" fontId="4" fillId="0" borderId="13" xfId="0" applyNumberFormat="1" applyFont="1" applyBorder="1" applyAlignment="1">
      <alignment horizontal="right"/>
    </xf>
    <xf numFmtId="0" fontId="4" fillId="0" borderId="22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9" xfId="0" applyNumberFormat="1" applyBorder="1"/>
    <xf numFmtId="49" fontId="11" fillId="0" borderId="9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9" fontId="0" fillId="0" borderId="24" xfId="0" applyNumberFormat="1" applyBorder="1"/>
    <xf numFmtId="49" fontId="4" fillId="0" borderId="2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4" fillId="0" borderId="13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7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49" fontId="4" fillId="0" borderId="28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0" fillId="0" borderId="0" xfId="0" applyBorder="1"/>
    <xf numFmtId="49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0" xfId="0" applyFont="1" applyBorder="1"/>
    <xf numFmtId="0" fontId="14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49" fontId="4" fillId="0" borderId="27" xfId="0" applyNumberFormat="1" applyFont="1" applyBorder="1" applyAlignment="1">
      <alignment horizontal="left" vertical="top"/>
    </xf>
    <xf numFmtId="49" fontId="4" fillId="0" borderId="24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B16" sqref="B16:S23"/>
    </sheetView>
  </sheetViews>
  <sheetFormatPr defaultRowHeight="15" x14ac:dyDescent="0.25"/>
  <cols>
    <col min="1" max="1" width="5.140625" customWidth="1"/>
    <col min="2" max="2" width="27.140625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7" max="17" width="0.1406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0" ht="18.75" x14ac:dyDescent="0.25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0" ht="21" customHeight="1" thickBot="1" x14ac:dyDescent="0.3">
      <c r="A3" s="102" t="s">
        <v>51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0" ht="51" customHeight="1" thickBot="1" x14ac:dyDescent="0.3">
      <c r="A4" s="103" t="s">
        <v>0</v>
      </c>
      <c r="B4" s="99" t="s">
        <v>7</v>
      </c>
      <c r="C4" s="99" t="s">
        <v>16</v>
      </c>
      <c r="D4" s="99" t="s">
        <v>17</v>
      </c>
      <c r="E4" s="106" t="s">
        <v>20</v>
      </c>
      <c r="F4" s="107"/>
      <c r="G4" s="108" t="s">
        <v>21</v>
      </c>
      <c r="H4" s="89"/>
      <c r="I4" s="88" t="s">
        <v>2</v>
      </c>
      <c r="J4" s="89"/>
      <c r="K4" s="88" t="s">
        <v>9</v>
      </c>
      <c r="L4" s="89"/>
      <c r="M4" s="88" t="s">
        <v>3</v>
      </c>
      <c r="N4" s="89"/>
      <c r="O4" s="88" t="s">
        <v>4</v>
      </c>
      <c r="P4" s="89"/>
      <c r="Q4" s="88" t="s">
        <v>10</v>
      </c>
      <c r="R4" s="90"/>
      <c r="S4" s="91" t="s">
        <v>1</v>
      </c>
    </row>
    <row r="5" spans="1:20" ht="17.25" customHeight="1" thickBot="1" x14ac:dyDescent="0.3">
      <c r="A5" s="104"/>
      <c r="B5" s="105"/>
      <c r="C5" s="100"/>
      <c r="D5" s="100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92"/>
    </row>
    <row r="6" spans="1:20" ht="15.75" thickBot="1" x14ac:dyDescent="0.3">
      <c r="A6" s="7">
        <v>1</v>
      </c>
      <c r="B6" s="57" t="s">
        <v>46</v>
      </c>
      <c r="C6" s="31">
        <v>13</v>
      </c>
      <c r="D6" s="32" t="s">
        <v>5</v>
      </c>
      <c r="E6" s="41">
        <v>9</v>
      </c>
      <c r="F6" s="19" t="s">
        <v>173</v>
      </c>
      <c r="G6" s="16">
        <v>217</v>
      </c>
      <c r="H6" s="18">
        <v>42</v>
      </c>
      <c r="I6" s="16">
        <v>26</v>
      </c>
      <c r="J6" s="18">
        <v>30</v>
      </c>
      <c r="K6" s="16">
        <v>8.76</v>
      </c>
      <c r="L6" s="18">
        <v>51</v>
      </c>
      <c r="M6" s="16">
        <v>1</v>
      </c>
      <c r="N6" s="18">
        <v>12</v>
      </c>
      <c r="O6" s="16" t="s">
        <v>113</v>
      </c>
      <c r="P6" s="18">
        <v>36</v>
      </c>
      <c r="Q6" s="20"/>
      <c r="R6" s="22"/>
      <c r="S6" s="6">
        <f t="shared" ref="S6:S13" si="0">R6+P6+N6+L6+J6+H6+F6</f>
        <v>205</v>
      </c>
    </row>
    <row r="7" spans="1:20" ht="15.75" thickBot="1" x14ac:dyDescent="0.3">
      <c r="A7" s="7">
        <v>2</v>
      </c>
      <c r="B7" s="57" t="s">
        <v>50</v>
      </c>
      <c r="C7" s="31">
        <v>13</v>
      </c>
      <c r="D7" s="32" t="s">
        <v>5</v>
      </c>
      <c r="E7" s="41">
        <v>4</v>
      </c>
      <c r="F7" s="19" t="s">
        <v>175</v>
      </c>
      <c r="G7" s="16">
        <v>198</v>
      </c>
      <c r="H7" s="18">
        <v>27</v>
      </c>
      <c r="I7" s="16">
        <v>27</v>
      </c>
      <c r="J7" s="18">
        <v>32</v>
      </c>
      <c r="K7" s="16">
        <v>9.33</v>
      </c>
      <c r="L7" s="18">
        <v>37</v>
      </c>
      <c r="M7" s="16">
        <v>0</v>
      </c>
      <c r="N7" s="18">
        <v>10</v>
      </c>
      <c r="O7" s="16" t="s">
        <v>118</v>
      </c>
      <c r="P7" s="18">
        <v>29</v>
      </c>
      <c r="Q7" s="20"/>
      <c r="R7" s="22"/>
      <c r="S7" s="6">
        <f t="shared" si="0"/>
        <v>152</v>
      </c>
    </row>
    <row r="8" spans="1:20" ht="15.75" thickBot="1" x14ac:dyDescent="0.3">
      <c r="A8" s="7">
        <v>3</v>
      </c>
      <c r="B8" s="57" t="s">
        <v>47</v>
      </c>
      <c r="C8" s="31">
        <v>13</v>
      </c>
      <c r="D8" s="32" t="s">
        <v>5</v>
      </c>
      <c r="E8" s="41">
        <v>0</v>
      </c>
      <c r="F8" s="19" t="s">
        <v>172</v>
      </c>
      <c r="G8" s="16">
        <v>215</v>
      </c>
      <c r="H8" s="18">
        <v>40</v>
      </c>
      <c r="I8" s="16">
        <v>21</v>
      </c>
      <c r="J8" s="18">
        <v>20</v>
      </c>
      <c r="K8" s="16">
        <v>9.26</v>
      </c>
      <c r="L8" s="18">
        <v>39</v>
      </c>
      <c r="M8" s="16">
        <v>18</v>
      </c>
      <c r="N8" s="18">
        <v>52</v>
      </c>
      <c r="O8" s="16" t="s">
        <v>114</v>
      </c>
      <c r="P8" s="18">
        <v>0</v>
      </c>
      <c r="Q8" s="20"/>
      <c r="R8" s="22"/>
      <c r="S8" s="6">
        <f t="shared" si="0"/>
        <v>151</v>
      </c>
    </row>
    <row r="9" spans="1:20" ht="15.75" thickBot="1" x14ac:dyDescent="0.3">
      <c r="A9" s="7">
        <v>4</v>
      </c>
      <c r="B9" s="57" t="s">
        <v>45</v>
      </c>
      <c r="C9" s="31">
        <v>13</v>
      </c>
      <c r="D9" s="32" t="s">
        <v>5</v>
      </c>
      <c r="E9" s="41">
        <v>0</v>
      </c>
      <c r="F9" s="19" t="s">
        <v>172</v>
      </c>
      <c r="G9" s="16">
        <v>181</v>
      </c>
      <c r="H9" s="18">
        <v>18</v>
      </c>
      <c r="I9" s="16">
        <v>27</v>
      </c>
      <c r="J9" s="18">
        <v>32</v>
      </c>
      <c r="K9" s="16">
        <v>9.84</v>
      </c>
      <c r="L9" s="18">
        <v>27</v>
      </c>
      <c r="M9" s="16">
        <v>19</v>
      </c>
      <c r="N9" s="18">
        <v>54</v>
      </c>
      <c r="O9" s="16" t="s">
        <v>112</v>
      </c>
      <c r="P9" s="18">
        <v>9</v>
      </c>
      <c r="Q9" s="20"/>
      <c r="R9" s="22"/>
      <c r="S9" s="6">
        <f t="shared" si="0"/>
        <v>140</v>
      </c>
    </row>
    <row r="10" spans="1:20" ht="15.75" thickBot="1" x14ac:dyDescent="0.3">
      <c r="A10" s="7">
        <v>5</v>
      </c>
      <c r="B10" s="57" t="s">
        <v>48</v>
      </c>
      <c r="C10" s="31">
        <v>13</v>
      </c>
      <c r="D10" s="32" t="s">
        <v>5</v>
      </c>
      <c r="E10" s="41">
        <v>0</v>
      </c>
      <c r="F10" s="19" t="s">
        <v>172</v>
      </c>
      <c r="G10" s="16">
        <v>179</v>
      </c>
      <c r="H10" s="18">
        <v>17</v>
      </c>
      <c r="I10" s="16">
        <v>25</v>
      </c>
      <c r="J10" s="18">
        <v>28</v>
      </c>
      <c r="K10" s="16">
        <v>10.47</v>
      </c>
      <c r="L10" s="18">
        <v>16</v>
      </c>
      <c r="M10" s="16">
        <v>10</v>
      </c>
      <c r="N10" s="18">
        <v>30</v>
      </c>
      <c r="O10" s="16" t="s">
        <v>116</v>
      </c>
      <c r="P10" s="18">
        <v>28</v>
      </c>
      <c r="Q10" s="20"/>
      <c r="R10" s="22"/>
      <c r="S10" s="6">
        <f t="shared" si="0"/>
        <v>119</v>
      </c>
    </row>
    <row r="11" spans="1:20" ht="15.75" thickBot="1" x14ac:dyDescent="0.3">
      <c r="A11" s="7">
        <v>6</v>
      </c>
      <c r="B11" s="57" t="s">
        <v>49</v>
      </c>
      <c r="C11" s="31">
        <v>13</v>
      </c>
      <c r="D11" s="32" t="s">
        <v>5</v>
      </c>
      <c r="E11" s="41">
        <v>3</v>
      </c>
      <c r="F11" s="19" t="s">
        <v>174</v>
      </c>
      <c r="G11" s="16">
        <v>200</v>
      </c>
      <c r="H11" s="18">
        <v>28</v>
      </c>
      <c r="I11" s="16">
        <v>24</v>
      </c>
      <c r="J11" s="18">
        <v>26</v>
      </c>
      <c r="K11" s="16">
        <v>9.8699999999999992</v>
      </c>
      <c r="L11" s="18">
        <v>27</v>
      </c>
      <c r="M11" s="16">
        <v>0</v>
      </c>
      <c r="N11" s="18">
        <v>10</v>
      </c>
      <c r="O11" s="16" t="s">
        <v>117</v>
      </c>
      <c r="P11" s="18">
        <v>12</v>
      </c>
      <c r="Q11" s="20"/>
      <c r="R11" s="22"/>
      <c r="S11" s="6">
        <f t="shared" si="0"/>
        <v>117</v>
      </c>
      <c r="T11" s="39">
        <f>S6+S7+S8+S9+S10+S11</f>
        <v>884</v>
      </c>
    </row>
    <row r="12" spans="1:20" ht="15.75" thickBot="1" x14ac:dyDescent="0.3">
      <c r="A12" s="7">
        <v>7</v>
      </c>
      <c r="B12" s="57" t="s">
        <v>110</v>
      </c>
      <c r="C12" s="31">
        <v>13</v>
      </c>
      <c r="D12" s="32" t="s">
        <v>5</v>
      </c>
      <c r="E12" s="41">
        <v>0</v>
      </c>
      <c r="F12" s="19" t="s">
        <v>172</v>
      </c>
      <c r="G12" s="16">
        <v>188</v>
      </c>
      <c r="H12" s="18">
        <v>22</v>
      </c>
      <c r="I12" s="16">
        <v>24</v>
      </c>
      <c r="J12" s="18">
        <v>26</v>
      </c>
      <c r="K12" s="16">
        <v>9.5399999999999991</v>
      </c>
      <c r="L12" s="18">
        <v>33</v>
      </c>
      <c r="M12" s="16">
        <v>-4</v>
      </c>
      <c r="N12" s="18">
        <v>2</v>
      </c>
      <c r="O12" s="16" t="s">
        <v>115</v>
      </c>
      <c r="P12" s="18">
        <v>22</v>
      </c>
      <c r="Q12" s="20"/>
      <c r="R12" s="22"/>
      <c r="S12" s="17">
        <f t="shared" si="0"/>
        <v>105</v>
      </c>
    </row>
    <row r="13" spans="1:20" ht="15.75" thickBot="1" x14ac:dyDescent="0.3">
      <c r="A13" s="7">
        <v>8</v>
      </c>
      <c r="B13" s="57" t="s">
        <v>109</v>
      </c>
      <c r="C13" s="31">
        <v>13</v>
      </c>
      <c r="D13" s="32" t="s">
        <v>5</v>
      </c>
      <c r="E13" s="41">
        <v>0</v>
      </c>
      <c r="F13" s="19" t="s">
        <v>172</v>
      </c>
      <c r="G13" s="16">
        <v>160</v>
      </c>
      <c r="H13" s="18">
        <v>10</v>
      </c>
      <c r="I13" s="16">
        <v>17</v>
      </c>
      <c r="J13" s="18">
        <v>14</v>
      </c>
      <c r="K13" s="16">
        <v>11.39</v>
      </c>
      <c r="L13" s="18">
        <v>4</v>
      </c>
      <c r="M13" s="16">
        <v>-5</v>
      </c>
      <c r="N13" s="18">
        <v>1</v>
      </c>
      <c r="O13" s="16" t="s">
        <v>111</v>
      </c>
      <c r="P13" s="18">
        <v>0</v>
      </c>
      <c r="Q13" s="20"/>
      <c r="R13" s="22"/>
      <c r="S13" s="6">
        <f t="shared" si="0"/>
        <v>29</v>
      </c>
    </row>
    <row r="14" spans="1:20" ht="15.75" thickBot="1" x14ac:dyDescent="0.3">
      <c r="A14" s="93" t="s">
        <v>11</v>
      </c>
      <c r="B14" s="94"/>
      <c r="C14" s="95"/>
      <c r="D14" s="95"/>
      <c r="E14" s="96"/>
      <c r="F14" s="17">
        <f>F6+F7+F8+F9+F10+F11+F12+F13</f>
        <v>65</v>
      </c>
      <c r="G14" s="3"/>
      <c r="H14" s="17">
        <f>H6+H7+H8+H9+H10+H11+H12+H13</f>
        <v>204</v>
      </c>
      <c r="I14" s="3"/>
      <c r="J14" s="17">
        <f>J6+J7+J8+J9+J10+J11+J12+J13</f>
        <v>208</v>
      </c>
      <c r="K14" s="3"/>
      <c r="L14" s="17">
        <f>L6+L7+L8+L9+L10+L11+L12+L13</f>
        <v>234</v>
      </c>
      <c r="M14" s="3"/>
      <c r="N14" s="17">
        <f>N6+N7+N8+N9+N10+N11+N12+N13</f>
        <v>171</v>
      </c>
      <c r="O14" s="5"/>
      <c r="P14" s="17">
        <f>P6+P7+P8+P9+P10+P11+P12+P13</f>
        <v>136</v>
      </c>
      <c r="Q14" s="5"/>
      <c r="R14" s="17">
        <f>R6+R7+R8+R9+R10+R11+R12+R13</f>
        <v>0</v>
      </c>
      <c r="S14" s="17">
        <f>S6+S7+S8+S9+S10+S11+S12+S13</f>
        <v>1018</v>
      </c>
    </row>
    <row r="15" spans="1:20" ht="15.75" thickBot="1" x14ac:dyDescent="0.3">
      <c r="A15" s="85"/>
      <c r="B15" s="97"/>
      <c r="C15" s="85"/>
      <c r="D15" s="85"/>
      <c r="E15" s="85"/>
      <c r="F15" s="98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</row>
    <row r="16" spans="1:20" ht="19.5" thickBot="1" x14ac:dyDescent="0.3">
      <c r="A16" s="50">
        <v>1</v>
      </c>
      <c r="B16" s="56" t="s">
        <v>52</v>
      </c>
      <c r="C16" s="31">
        <v>13</v>
      </c>
      <c r="D16" s="12" t="s">
        <v>6</v>
      </c>
      <c r="E16" s="41">
        <v>25</v>
      </c>
      <c r="F16" s="45">
        <v>38</v>
      </c>
      <c r="G16" s="16">
        <v>180</v>
      </c>
      <c r="H16" s="45">
        <v>28</v>
      </c>
      <c r="I16" s="16">
        <v>26</v>
      </c>
      <c r="J16" s="45">
        <v>32</v>
      </c>
      <c r="K16" s="16">
        <v>10.38</v>
      </c>
      <c r="L16" s="45">
        <v>30</v>
      </c>
      <c r="M16" s="16">
        <v>27</v>
      </c>
      <c r="N16" s="45">
        <v>62</v>
      </c>
      <c r="O16" s="74" t="s">
        <v>143</v>
      </c>
      <c r="P16" s="45">
        <v>19</v>
      </c>
      <c r="Q16" s="8"/>
      <c r="R16" s="29"/>
      <c r="S16" s="6">
        <f t="shared" ref="S16:S23" si="1">R16+P16+N16+L16+J16+H16+F16</f>
        <v>209</v>
      </c>
    </row>
    <row r="17" spans="1:20" ht="19.5" thickBot="1" x14ac:dyDescent="0.3">
      <c r="A17" s="50">
        <v>2</v>
      </c>
      <c r="B17" s="56" t="s">
        <v>56</v>
      </c>
      <c r="C17" s="31">
        <v>13</v>
      </c>
      <c r="D17" s="12" t="s">
        <v>6</v>
      </c>
      <c r="E17" s="42">
        <v>17</v>
      </c>
      <c r="F17" s="24">
        <v>22</v>
      </c>
      <c r="G17" s="11">
        <v>176</v>
      </c>
      <c r="H17" s="24">
        <v>26</v>
      </c>
      <c r="I17" s="11">
        <v>25</v>
      </c>
      <c r="J17" s="24">
        <v>29</v>
      </c>
      <c r="K17" s="11">
        <v>11.95</v>
      </c>
      <c r="L17" s="24">
        <v>9</v>
      </c>
      <c r="M17" s="11">
        <v>36</v>
      </c>
      <c r="N17" s="24">
        <v>70</v>
      </c>
      <c r="O17" s="75" t="s">
        <v>147</v>
      </c>
      <c r="P17" s="24">
        <v>17</v>
      </c>
      <c r="Q17" s="11"/>
      <c r="R17" s="24"/>
      <c r="S17" s="6">
        <f t="shared" si="1"/>
        <v>173</v>
      </c>
    </row>
    <row r="18" spans="1:20" ht="19.5" thickBot="1" x14ac:dyDescent="0.3">
      <c r="A18" s="50">
        <v>3</v>
      </c>
      <c r="B18" s="56" t="s">
        <v>57</v>
      </c>
      <c r="C18" s="31">
        <v>13</v>
      </c>
      <c r="D18" s="12" t="s">
        <v>6</v>
      </c>
      <c r="E18" s="42">
        <v>7</v>
      </c>
      <c r="F18" s="24">
        <v>6</v>
      </c>
      <c r="G18" s="11">
        <v>169</v>
      </c>
      <c r="H18" s="24">
        <v>22</v>
      </c>
      <c r="I18" s="11">
        <v>18</v>
      </c>
      <c r="J18" s="24">
        <v>16</v>
      </c>
      <c r="K18" s="11">
        <v>11.3</v>
      </c>
      <c r="L18" s="24">
        <v>15</v>
      </c>
      <c r="M18" s="11">
        <v>22</v>
      </c>
      <c r="N18" s="24">
        <v>52</v>
      </c>
      <c r="O18" s="75"/>
      <c r="P18" s="24">
        <v>0</v>
      </c>
      <c r="Q18" s="11"/>
      <c r="R18" s="24"/>
      <c r="S18" s="6">
        <f t="shared" si="1"/>
        <v>111</v>
      </c>
    </row>
    <row r="19" spans="1:20" ht="19.5" thickBot="1" x14ac:dyDescent="0.3">
      <c r="A19" s="50">
        <v>4</v>
      </c>
      <c r="B19" s="56" t="s">
        <v>54</v>
      </c>
      <c r="C19" s="31">
        <v>13</v>
      </c>
      <c r="D19" s="12" t="s">
        <v>6</v>
      </c>
      <c r="E19" s="41">
        <v>14</v>
      </c>
      <c r="F19" s="18">
        <v>16</v>
      </c>
      <c r="G19" s="16">
        <v>160</v>
      </c>
      <c r="H19" s="18">
        <v>18</v>
      </c>
      <c r="I19" s="16">
        <v>21</v>
      </c>
      <c r="J19" s="18">
        <v>21</v>
      </c>
      <c r="K19" s="16">
        <v>9.84</v>
      </c>
      <c r="L19" s="18">
        <v>40</v>
      </c>
      <c r="M19" s="21">
        <v>0</v>
      </c>
      <c r="N19" s="18">
        <v>4</v>
      </c>
      <c r="O19" s="74" t="s">
        <v>145</v>
      </c>
      <c r="P19" s="18">
        <v>1</v>
      </c>
      <c r="Q19" s="8"/>
      <c r="R19" s="26"/>
      <c r="S19" s="6">
        <f t="shared" si="1"/>
        <v>100</v>
      </c>
    </row>
    <row r="20" spans="1:20" ht="19.5" thickBot="1" x14ac:dyDescent="0.3">
      <c r="A20" s="50">
        <v>5</v>
      </c>
      <c r="B20" s="56" t="s">
        <v>58</v>
      </c>
      <c r="C20" s="31">
        <v>13</v>
      </c>
      <c r="D20" s="12" t="s">
        <v>6</v>
      </c>
      <c r="E20" s="41">
        <v>0</v>
      </c>
      <c r="F20" s="18">
        <v>0</v>
      </c>
      <c r="G20" s="16">
        <v>166</v>
      </c>
      <c r="H20" s="18">
        <v>21</v>
      </c>
      <c r="I20" s="16">
        <v>19</v>
      </c>
      <c r="J20" s="18">
        <v>17</v>
      </c>
      <c r="K20" s="16">
        <v>11.3</v>
      </c>
      <c r="L20" s="18">
        <v>15</v>
      </c>
      <c r="M20" s="21">
        <v>15</v>
      </c>
      <c r="N20" s="18">
        <v>34</v>
      </c>
      <c r="O20" s="74" t="s">
        <v>148</v>
      </c>
      <c r="P20" s="18">
        <v>11</v>
      </c>
      <c r="Q20" s="8"/>
      <c r="R20" s="26"/>
      <c r="S20" s="6">
        <f t="shared" si="1"/>
        <v>98</v>
      </c>
    </row>
    <row r="21" spans="1:20" ht="19.5" thickBot="1" x14ac:dyDescent="0.3">
      <c r="A21" s="50">
        <v>6</v>
      </c>
      <c r="B21" s="56" t="s">
        <v>55</v>
      </c>
      <c r="C21" s="31">
        <v>13</v>
      </c>
      <c r="D21" s="12" t="s">
        <v>6</v>
      </c>
      <c r="E21" s="42">
        <v>4</v>
      </c>
      <c r="F21" s="24">
        <v>3</v>
      </c>
      <c r="G21" s="11">
        <v>166</v>
      </c>
      <c r="H21" s="24">
        <v>21</v>
      </c>
      <c r="I21" s="11">
        <v>17</v>
      </c>
      <c r="J21" s="24">
        <v>15</v>
      </c>
      <c r="K21" s="11">
        <v>10.74</v>
      </c>
      <c r="L21" s="24">
        <v>22</v>
      </c>
      <c r="M21" s="11">
        <v>-4</v>
      </c>
      <c r="N21" s="24">
        <v>0</v>
      </c>
      <c r="O21" s="75" t="s">
        <v>146</v>
      </c>
      <c r="P21" s="24">
        <v>1</v>
      </c>
      <c r="Q21" s="11"/>
      <c r="R21" s="24"/>
      <c r="S21" s="6">
        <f t="shared" si="1"/>
        <v>62</v>
      </c>
      <c r="T21" s="39">
        <f>S16+S17+S18+S19+S20+S21</f>
        <v>753</v>
      </c>
    </row>
    <row r="22" spans="1:20" ht="19.5" thickBot="1" x14ac:dyDescent="0.3">
      <c r="A22" s="50">
        <v>7</v>
      </c>
      <c r="B22" s="56" t="s">
        <v>53</v>
      </c>
      <c r="C22" s="31">
        <v>13</v>
      </c>
      <c r="D22" s="12" t="s">
        <v>6</v>
      </c>
      <c r="E22" s="42">
        <v>2</v>
      </c>
      <c r="F22" s="24">
        <v>1</v>
      </c>
      <c r="G22" s="11">
        <v>182</v>
      </c>
      <c r="H22" s="24">
        <v>29</v>
      </c>
      <c r="I22" s="11">
        <v>16</v>
      </c>
      <c r="J22" s="24">
        <v>14</v>
      </c>
      <c r="K22" s="11">
        <v>11.21</v>
      </c>
      <c r="L22" s="24">
        <v>16</v>
      </c>
      <c r="M22" s="11">
        <v>-14</v>
      </c>
      <c r="N22" s="24">
        <v>0</v>
      </c>
      <c r="O22" s="75" t="s">
        <v>144</v>
      </c>
      <c r="P22" s="24">
        <v>1</v>
      </c>
      <c r="Q22" s="11"/>
      <c r="R22" s="24"/>
      <c r="S22" s="6">
        <f t="shared" si="1"/>
        <v>61</v>
      </c>
    </row>
    <row r="23" spans="1:20" ht="19.5" thickBot="1" x14ac:dyDescent="0.3">
      <c r="A23" s="50">
        <v>8</v>
      </c>
      <c r="B23" s="56" t="s">
        <v>59</v>
      </c>
      <c r="C23" s="31">
        <v>13</v>
      </c>
      <c r="D23" s="12" t="s">
        <v>6</v>
      </c>
      <c r="E23" s="41">
        <v>6</v>
      </c>
      <c r="F23" s="25">
        <v>5</v>
      </c>
      <c r="G23" s="16">
        <v>147</v>
      </c>
      <c r="H23" s="25">
        <v>11</v>
      </c>
      <c r="I23" s="16">
        <v>17</v>
      </c>
      <c r="J23" s="25">
        <v>15</v>
      </c>
      <c r="K23" s="16">
        <v>12.59</v>
      </c>
      <c r="L23" s="25">
        <v>5</v>
      </c>
      <c r="M23" s="21">
        <v>-13</v>
      </c>
      <c r="N23" s="25">
        <v>0</v>
      </c>
      <c r="O23" s="74" t="s">
        <v>149</v>
      </c>
      <c r="P23" s="25">
        <v>3</v>
      </c>
      <c r="Q23" s="4"/>
      <c r="R23" s="27"/>
      <c r="S23" s="6">
        <f t="shared" si="1"/>
        <v>39</v>
      </c>
    </row>
    <row r="24" spans="1:20" ht="15.75" thickBot="1" x14ac:dyDescent="0.3">
      <c r="A24" s="81" t="s">
        <v>11</v>
      </c>
      <c r="B24" s="82"/>
      <c r="C24" s="83"/>
      <c r="D24" s="83"/>
      <c r="E24" s="84"/>
      <c r="F24" s="17">
        <f>F16+F17+F18+F19+F20+F21+F22+F23</f>
        <v>91</v>
      </c>
      <c r="G24" s="11"/>
      <c r="H24" s="17">
        <f>H16+H17+H18+H19+H20+H21+H22+H23</f>
        <v>176</v>
      </c>
      <c r="I24" s="11"/>
      <c r="J24" s="17">
        <f>J16+J17+J18+J19+J20+J21+J22+J23</f>
        <v>159</v>
      </c>
      <c r="K24" s="11"/>
      <c r="L24" s="17">
        <f>L16+L17+L18+L19+L20+L21+L22+L23</f>
        <v>152</v>
      </c>
      <c r="M24" s="11"/>
      <c r="N24" s="17">
        <f>N16+N17+N18+N19+N20+N21+N22+N23</f>
        <v>222</v>
      </c>
      <c r="O24" s="11"/>
      <c r="P24" s="17">
        <f>P16+P17+P18+P19+P20+P21+P22+P23</f>
        <v>53</v>
      </c>
      <c r="Q24" s="11"/>
      <c r="R24" s="17">
        <f>R16+R17+R18+R19+R20+R21+R22+R23</f>
        <v>0</v>
      </c>
      <c r="S24" s="17">
        <f>S16+S17+S18+S19+S20+S21+S22+S23</f>
        <v>853</v>
      </c>
    </row>
    <row r="25" spans="1:20" ht="15.75" thickBot="1" x14ac:dyDescent="0.3">
      <c r="A25" s="85" t="s">
        <v>8</v>
      </c>
      <c r="B25" s="85"/>
      <c r="C25" s="85"/>
      <c r="D25" s="85"/>
      <c r="E25" s="85"/>
      <c r="F25" s="86"/>
      <c r="G25" s="85"/>
      <c r="H25" s="86"/>
      <c r="I25" s="85"/>
      <c r="J25" s="86"/>
      <c r="K25" s="85"/>
      <c r="L25" s="86"/>
      <c r="M25" s="85"/>
      <c r="N25" s="86"/>
      <c r="O25" s="85"/>
      <c r="P25" s="86"/>
      <c r="Q25" s="85"/>
      <c r="R25" s="87"/>
      <c r="S25" s="9">
        <f>S14+S24</f>
        <v>1871</v>
      </c>
      <c r="T25" s="39">
        <f>T11+T21</f>
        <v>1637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A24:E24"/>
    <mergeCell ref="A25:R25"/>
    <mergeCell ref="O4:P4"/>
    <mergeCell ref="Q4:R4"/>
    <mergeCell ref="S4:S5"/>
    <mergeCell ref="A14:E14"/>
    <mergeCell ref="A15:S1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B6" sqref="B6:S13"/>
    </sheetView>
  </sheetViews>
  <sheetFormatPr defaultRowHeight="15" x14ac:dyDescent="0.25"/>
  <cols>
    <col min="1" max="1" width="5.42578125" customWidth="1"/>
    <col min="2" max="2" width="58.5703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7" max="17" width="10.5703125" hidden="1" customWidth="1"/>
    <col min="18" max="18" width="9.140625" hidden="1" customWidth="1"/>
  </cols>
  <sheetData>
    <row r="1" spans="1:20" ht="18.75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0" ht="18.75" x14ac:dyDescent="0.25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0" ht="23.25" customHeight="1" thickBot="1" x14ac:dyDescent="0.3">
      <c r="A3" s="102" t="s">
        <v>60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0" ht="49.5" customHeight="1" thickBot="1" x14ac:dyDescent="0.3">
      <c r="A4" s="103" t="s">
        <v>0</v>
      </c>
      <c r="B4" s="99" t="s">
        <v>7</v>
      </c>
      <c r="C4" s="99" t="s">
        <v>16</v>
      </c>
      <c r="D4" s="99" t="s">
        <v>17</v>
      </c>
      <c r="E4" s="106" t="s">
        <v>22</v>
      </c>
      <c r="F4" s="107"/>
      <c r="G4" s="108" t="s">
        <v>23</v>
      </c>
      <c r="H4" s="89"/>
      <c r="I4" s="88" t="s">
        <v>2</v>
      </c>
      <c r="J4" s="89"/>
      <c r="K4" s="88" t="s">
        <v>9</v>
      </c>
      <c r="L4" s="89"/>
      <c r="M4" s="88" t="s">
        <v>3</v>
      </c>
      <c r="N4" s="89"/>
      <c r="O4" s="88" t="s">
        <v>4</v>
      </c>
      <c r="P4" s="89"/>
      <c r="Q4" s="88" t="s">
        <v>10</v>
      </c>
      <c r="R4" s="90"/>
      <c r="S4" s="91" t="s">
        <v>1</v>
      </c>
    </row>
    <row r="5" spans="1:20" ht="19.5" customHeight="1" x14ac:dyDescent="0.25">
      <c r="A5" s="104"/>
      <c r="B5" s="105"/>
      <c r="C5" s="105"/>
      <c r="D5" s="105"/>
      <c r="E5" s="13" t="s">
        <v>12</v>
      </c>
      <c r="F5" s="14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14" t="s">
        <v>13</v>
      </c>
      <c r="S5" s="110"/>
    </row>
    <row r="6" spans="1:20" x14ac:dyDescent="0.25">
      <c r="A6" s="50">
        <v>1</v>
      </c>
      <c r="B6" s="57" t="s">
        <v>62</v>
      </c>
      <c r="C6" s="31">
        <v>14</v>
      </c>
      <c r="D6" s="32" t="s">
        <v>5</v>
      </c>
      <c r="E6" s="41">
        <v>2</v>
      </c>
      <c r="F6" s="19" t="s">
        <v>176</v>
      </c>
      <c r="G6" s="16">
        <v>234</v>
      </c>
      <c r="H6" s="18">
        <v>57</v>
      </c>
      <c r="I6" s="16">
        <v>28</v>
      </c>
      <c r="J6" s="18">
        <v>34</v>
      </c>
      <c r="K6" s="16">
        <v>8.4600000000000009</v>
      </c>
      <c r="L6" s="18">
        <v>57</v>
      </c>
      <c r="M6" s="16">
        <v>21</v>
      </c>
      <c r="N6" s="18">
        <v>58</v>
      </c>
      <c r="O6" s="16" t="s">
        <v>120</v>
      </c>
      <c r="P6" s="18">
        <v>33</v>
      </c>
      <c r="Q6" s="20"/>
      <c r="R6" s="46"/>
      <c r="S6" s="59">
        <f t="shared" ref="S6:S13" si="0">R6+P6+N6+L6+J6+H6+F6</f>
        <v>250</v>
      </c>
    </row>
    <row r="7" spans="1:20" x14ac:dyDescent="0.25">
      <c r="A7" s="50">
        <v>2</v>
      </c>
      <c r="B7" s="57" t="s">
        <v>67</v>
      </c>
      <c r="C7" s="31">
        <v>13</v>
      </c>
      <c r="D7" s="32" t="s">
        <v>5</v>
      </c>
      <c r="E7" s="41">
        <v>6</v>
      </c>
      <c r="F7" s="19" t="s">
        <v>178</v>
      </c>
      <c r="G7" s="16">
        <v>187</v>
      </c>
      <c r="H7" s="18">
        <v>21</v>
      </c>
      <c r="I7" s="16">
        <v>29</v>
      </c>
      <c r="J7" s="18">
        <v>36</v>
      </c>
      <c r="K7" s="16">
        <v>9.6199999999999992</v>
      </c>
      <c r="L7" s="18">
        <v>31</v>
      </c>
      <c r="M7" s="16">
        <v>15</v>
      </c>
      <c r="N7" s="18">
        <v>44</v>
      </c>
      <c r="O7" s="16" t="s">
        <v>123</v>
      </c>
      <c r="P7" s="18">
        <v>54</v>
      </c>
      <c r="Q7" s="20"/>
      <c r="R7" s="46"/>
      <c r="S7" s="59">
        <f t="shared" si="0"/>
        <v>209</v>
      </c>
    </row>
    <row r="8" spans="1:20" x14ac:dyDescent="0.25">
      <c r="A8" s="50">
        <v>3</v>
      </c>
      <c r="B8" s="57" t="s">
        <v>64</v>
      </c>
      <c r="C8" s="31">
        <v>13</v>
      </c>
      <c r="D8" s="32" t="s">
        <v>5</v>
      </c>
      <c r="E8" s="41">
        <v>0</v>
      </c>
      <c r="F8" s="19" t="s">
        <v>172</v>
      </c>
      <c r="G8" s="38">
        <v>205</v>
      </c>
      <c r="H8" s="18">
        <v>30</v>
      </c>
      <c r="I8" s="16">
        <v>27</v>
      </c>
      <c r="J8" s="18">
        <v>32</v>
      </c>
      <c r="K8" s="16">
        <v>8.5</v>
      </c>
      <c r="L8" s="18">
        <v>56</v>
      </c>
      <c r="M8" s="16">
        <v>6</v>
      </c>
      <c r="N8" s="18">
        <v>22</v>
      </c>
      <c r="O8" s="16" t="s">
        <v>122</v>
      </c>
      <c r="P8" s="18">
        <v>38</v>
      </c>
      <c r="Q8" s="20"/>
      <c r="R8" s="46"/>
      <c r="S8" s="59">
        <f t="shared" si="0"/>
        <v>178</v>
      </c>
    </row>
    <row r="9" spans="1:20" x14ac:dyDescent="0.25">
      <c r="A9" s="50">
        <v>4</v>
      </c>
      <c r="B9" s="57" t="s">
        <v>63</v>
      </c>
      <c r="C9" s="31">
        <v>13</v>
      </c>
      <c r="D9" s="32" t="s">
        <v>5</v>
      </c>
      <c r="E9" s="41">
        <v>5</v>
      </c>
      <c r="F9" s="19" t="s">
        <v>177</v>
      </c>
      <c r="G9" s="16">
        <v>213</v>
      </c>
      <c r="H9" s="18">
        <v>38</v>
      </c>
      <c r="I9" s="16">
        <v>21</v>
      </c>
      <c r="J9" s="18">
        <v>20</v>
      </c>
      <c r="K9" s="16">
        <v>9.1999999999999993</v>
      </c>
      <c r="L9" s="18">
        <v>40</v>
      </c>
      <c r="M9" s="16">
        <v>2</v>
      </c>
      <c r="N9" s="18">
        <v>14</v>
      </c>
      <c r="O9" s="16" t="s">
        <v>121</v>
      </c>
      <c r="P9" s="18">
        <v>38</v>
      </c>
      <c r="Q9" s="20"/>
      <c r="R9" s="46"/>
      <c r="S9" s="59">
        <f t="shared" si="0"/>
        <v>170</v>
      </c>
    </row>
    <row r="10" spans="1:20" ht="15.75" thickBot="1" x14ac:dyDescent="0.3">
      <c r="A10" s="50">
        <v>5</v>
      </c>
      <c r="B10" s="57" t="s">
        <v>61</v>
      </c>
      <c r="C10" s="31">
        <v>13</v>
      </c>
      <c r="D10" s="32" t="s">
        <v>5</v>
      </c>
      <c r="E10" s="41">
        <v>4</v>
      </c>
      <c r="F10" s="19" t="s">
        <v>175</v>
      </c>
      <c r="G10" s="16">
        <v>181</v>
      </c>
      <c r="H10" s="18">
        <v>18</v>
      </c>
      <c r="I10" s="16">
        <v>20</v>
      </c>
      <c r="J10" s="18">
        <v>18</v>
      </c>
      <c r="K10" s="16">
        <v>10</v>
      </c>
      <c r="L10" s="18">
        <v>24</v>
      </c>
      <c r="M10" s="16">
        <v>26</v>
      </c>
      <c r="N10" s="18">
        <v>65</v>
      </c>
      <c r="O10" s="16" t="s">
        <v>119</v>
      </c>
      <c r="P10" s="18">
        <v>10</v>
      </c>
      <c r="Q10" s="20"/>
      <c r="R10" s="46"/>
      <c r="S10" s="59">
        <f t="shared" si="0"/>
        <v>152</v>
      </c>
    </row>
    <row r="11" spans="1:20" ht="15.75" thickBot="1" x14ac:dyDescent="0.3">
      <c r="A11" s="50">
        <v>6</v>
      </c>
      <c r="B11" s="57" t="s">
        <v>68</v>
      </c>
      <c r="C11" s="31">
        <v>13</v>
      </c>
      <c r="D11" s="32" t="s">
        <v>5</v>
      </c>
      <c r="E11" s="41">
        <v>5</v>
      </c>
      <c r="F11" s="19" t="s">
        <v>177</v>
      </c>
      <c r="G11" s="16">
        <v>183</v>
      </c>
      <c r="H11" s="18">
        <v>19</v>
      </c>
      <c r="I11" s="16">
        <v>23</v>
      </c>
      <c r="J11" s="18">
        <v>24</v>
      </c>
      <c r="K11" s="16">
        <v>9.57</v>
      </c>
      <c r="L11" s="18">
        <v>33</v>
      </c>
      <c r="M11" s="16">
        <v>2</v>
      </c>
      <c r="N11" s="18">
        <v>14</v>
      </c>
      <c r="O11" s="16" t="s">
        <v>124</v>
      </c>
      <c r="P11" s="18">
        <v>27</v>
      </c>
      <c r="Q11" s="20"/>
      <c r="R11" s="46"/>
      <c r="S11" s="59">
        <f t="shared" si="0"/>
        <v>137</v>
      </c>
      <c r="T11" s="53">
        <f>S6+S7+S8+S9+S10+S11</f>
        <v>1096</v>
      </c>
    </row>
    <row r="12" spans="1:20" x14ac:dyDescent="0.25">
      <c r="A12" s="50">
        <v>7</v>
      </c>
      <c r="B12" s="57" t="s">
        <v>65</v>
      </c>
      <c r="C12" s="31">
        <v>13</v>
      </c>
      <c r="D12" s="32" t="s">
        <v>5</v>
      </c>
      <c r="E12" s="41"/>
      <c r="F12" s="19" t="s">
        <v>172</v>
      </c>
      <c r="G12" s="16"/>
      <c r="H12" s="18">
        <v>0</v>
      </c>
      <c r="I12" s="16"/>
      <c r="J12" s="18">
        <v>0</v>
      </c>
      <c r="K12" s="16"/>
      <c r="L12" s="18">
        <v>0</v>
      </c>
      <c r="M12" s="16"/>
      <c r="N12" s="18">
        <v>0</v>
      </c>
      <c r="O12" s="16"/>
      <c r="P12" s="18">
        <v>0</v>
      </c>
      <c r="Q12" s="20"/>
      <c r="R12" s="46"/>
      <c r="S12" s="59">
        <f t="shared" si="0"/>
        <v>0</v>
      </c>
    </row>
    <row r="13" spans="1:20" ht="17.25" customHeight="1" x14ac:dyDescent="0.25">
      <c r="A13" s="50">
        <v>8</v>
      </c>
      <c r="B13" s="57" t="s">
        <v>66</v>
      </c>
      <c r="C13" s="31">
        <v>13</v>
      </c>
      <c r="D13" s="32" t="s">
        <v>5</v>
      </c>
      <c r="E13" s="41"/>
      <c r="F13" s="19" t="s">
        <v>172</v>
      </c>
      <c r="G13" s="16"/>
      <c r="H13" s="18">
        <v>0</v>
      </c>
      <c r="I13" s="16">
        <v>0</v>
      </c>
      <c r="J13" s="18">
        <v>0</v>
      </c>
      <c r="K13" s="16"/>
      <c r="L13" s="18">
        <v>0</v>
      </c>
      <c r="M13" s="16"/>
      <c r="N13" s="18">
        <v>0</v>
      </c>
      <c r="O13" s="16"/>
      <c r="P13" s="18">
        <v>0</v>
      </c>
      <c r="Q13" s="20"/>
      <c r="R13" s="46"/>
      <c r="S13" s="59">
        <f t="shared" si="0"/>
        <v>0</v>
      </c>
    </row>
    <row r="14" spans="1:20" ht="15.75" thickBot="1" x14ac:dyDescent="0.3">
      <c r="A14" s="111" t="s">
        <v>11</v>
      </c>
      <c r="B14" s="112"/>
      <c r="C14" s="111"/>
      <c r="D14" s="111"/>
      <c r="E14" s="93"/>
      <c r="F14" s="58">
        <f>F6+F7+F8+F9+F10+F11+F12+F13</f>
        <v>91</v>
      </c>
      <c r="G14" s="3"/>
      <c r="H14" s="58">
        <f>H6+H7+H8+H9+H10+H11+H12+H13</f>
        <v>183</v>
      </c>
      <c r="I14" s="3"/>
      <c r="J14" s="58">
        <f>J6+J7+J8+J9+J10+J11+J12+J13</f>
        <v>164</v>
      </c>
      <c r="K14" s="3"/>
      <c r="L14" s="58">
        <f>L6+L7+L8+L9+L10+L11+L12+L13</f>
        <v>241</v>
      </c>
      <c r="M14" s="3"/>
      <c r="N14" s="58">
        <f>N6+N7+N8+N9+N10+N11+N12+N13</f>
        <v>217</v>
      </c>
      <c r="O14" s="5"/>
      <c r="P14" s="58">
        <f>P6+P7+P8+P9+P10+P11+P12+P13</f>
        <v>200</v>
      </c>
      <c r="Q14" s="5"/>
      <c r="R14" s="58">
        <f>R6+R7+R8+R9+R10+R11+R12+R13</f>
        <v>0</v>
      </c>
      <c r="S14" s="59">
        <f>S6+S7+S8+S9+S10+S11+S12+S13</f>
        <v>1096</v>
      </c>
    </row>
    <row r="15" spans="1:20" ht="15.75" thickBot="1" x14ac:dyDescent="0.3">
      <c r="A15" s="85"/>
      <c r="B15" s="97"/>
      <c r="C15" s="85"/>
      <c r="D15" s="85"/>
      <c r="E15" s="85"/>
      <c r="F15" s="98"/>
      <c r="G15" s="85"/>
      <c r="H15" s="98"/>
      <c r="I15" s="85"/>
      <c r="J15" s="98"/>
      <c r="K15" s="85"/>
      <c r="L15" s="98"/>
      <c r="M15" s="85"/>
      <c r="N15" s="98"/>
      <c r="O15" s="85"/>
      <c r="P15" s="98"/>
      <c r="Q15" s="85"/>
      <c r="R15" s="98"/>
      <c r="S15" s="85"/>
    </row>
    <row r="16" spans="1:20" ht="18.75" x14ac:dyDescent="0.25">
      <c r="A16" s="50">
        <v>1</v>
      </c>
      <c r="B16" s="56" t="s">
        <v>71</v>
      </c>
      <c r="C16" s="31">
        <v>13</v>
      </c>
      <c r="D16" s="49" t="s">
        <v>6</v>
      </c>
      <c r="E16" s="42">
        <v>43</v>
      </c>
      <c r="F16" s="23">
        <v>62</v>
      </c>
      <c r="G16" s="11">
        <v>204</v>
      </c>
      <c r="H16" s="23">
        <v>44</v>
      </c>
      <c r="I16" s="11">
        <v>35</v>
      </c>
      <c r="J16" s="23">
        <v>56</v>
      </c>
      <c r="K16" s="11">
        <v>9.64</v>
      </c>
      <c r="L16" s="23">
        <v>44</v>
      </c>
      <c r="M16" s="11">
        <v>16</v>
      </c>
      <c r="N16" s="23">
        <v>36</v>
      </c>
      <c r="O16" s="75" t="s">
        <v>152</v>
      </c>
      <c r="P16" s="23">
        <v>62</v>
      </c>
      <c r="Q16" s="11"/>
      <c r="R16" s="23"/>
      <c r="S16" s="59">
        <f t="shared" ref="S16:S23" si="1">R16+P16+N16+L16+J16+H16+F16</f>
        <v>304</v>
      </c>
    </row>
    <row r="17" spans="1:20" ht="18.75" x14ac:dyDescent="0.25">
      <c r="A17" s="50">
        <v>2</v>
      </c>
      <c r="B17" s="56" t="s">
        <v>72</v>
      </c>
      <c r="C17" s="31">
        <v>14</v>
      </c>
      <c r="D17" s="49" t="s">
        <v>6</v>
      </c>
      <c r="E17" s="41">
        <v>30</v>
      </c>
      <c r="F17" s="18">
        <v>50</v>
      </c>
      <c r="G17" s="16">
        <v>179</v>
      </c>
      <c r="H17" s="18">
        <v>27</v>
      </c>
      <c r="I17" s="16">
        <v>33</v>
      </c>
      <c r="J17" s="18">
        <v>52</v>
      </c>
      <c r="K17" s="16">
        <v>9.65</v>
      </c>
      <c r="L17" s="18">
        <v>44</v>
      </c>
      <c r="M17" s="21">
        <v>24</v>
      </c>
      <c r="N17" s="18">
        <v>56</v>
      </c>
      <c r="O17" s="74" t="s">
        <v>153</v>
      </c>
      <c r="P17" s="18">
        <v>17</v>
      </c>
      <c r="Q17" s="4"/>
      <c r="R17" s="46"/>
      <c r="S17" s="59">
        <f t="shared" si="1"/>
        <v>246</v>
      </c>
    </row>
    <row r="18" spans="1:20" ht="18.75" x14ac:dyDescent="0.25">
      <c r="A18" s="50">
        <v>3</v>
      </c>
      <c r="B18" s="56" t="s">
        <v>70</v>
      </c>
      <c r="C18" s="31">
        <v>13</v>
      </c>
      <c r="D18" s="49" t="s">
        <v>6</v>
      </c>
      <c r="E18" s="41">
        <v>20</v>
      </c>
      <c r="F18" s="18">
        <v>28</v>
      </c>
      <c r="G18" s="16">
        <v>184</v>
      </c>
      <c r="H18" s="18">
        <v>30</v>
      </c>
      <c r="I18" s="16">
        <v>32</v>
      </c>
      <c r="J18" s="18">
        <v>50</v>
      </c>
      <c r="K18" s="16">
        <v>9.15</v>
      </c>
      <c r="L18" s="18">
        <v>55</v>
      </c>
      <c r="M18" s="16">
        <v>15</v>
      </c>
      <c r="N18" s="18">
        <v>34</v>
      </c>
      <c r="O18" s="74" t="s">
        <v>151</v>
      </c>
      <c r="P18" s="18">
        <v>45</v>
      </c>
      <c r="Q18" s="8"/>
      <c r="R18" s="26"/>
      <c r="S18" s="59">
        <f t="shared" si="1"/>
        <v>242</v>
      </c>
    </row>
    <row r="19" spans="1:20" ht="18.75" x14ac:dyDescent="0.25">
      <c r="A19" s="50">
        <v>4</v>
      </c>
      <c r="B19" s="56" t="s">
        <v>75</v>
      </c>
      <c r="C19" s="31">
        <v>14</v>
      </c>
      <c r="D19" s="49" t="s">
        <v>6</v>
      </c>
      <c r="E19" s="41">
        <v>10</v>
      </c>
      <c r="F19" s="18">
        <v>9</v>
      </c>
      <c r="G19" s="16">
        <v>195</v>
      </c>
      <c r="H19" s="18">
        <v>35</v>
      </c>
      <c r="I19" s="16">
        <v>30</v>
      </c>
      <c r="J19" s="18">
        <v>44</v>
      </c>
      <c r="K19" s="16">
        <v>8.74</v>
      </c>
      <c r="L19" s="18">
        <v>63</v>
      </c>
      <c r="M19" s="21">
        <v>4</v>
      </c>
      <c r="N19" s="18">
        <v>12</v>
      </c>
      <c r="O19" s="74" t="s">
        <v>157</v>
      </c>
      <c r="P19" s="18">
        <v>33</v>
      </c>
      <c r="Q19" s="8"/>
      <c r="R19" s="26"/>
      <c r="S19" s="59">
        <f t="shared" si="1"/>
        <v>196</v>
      </c>
    </row>
    <row r="20" spans="1:20" ht="19.5" thickBot="1" x14ac:dyDescent="0.3">
      <c r="A20" s="50">
        <v>5</v>
      </c>
      <c r="B20" s="56" t="s">
        <v>74</v>
      </c>
      <c r="C20" s="31">
        <v>13</v>
      </c>
      <c r="D20" s="49" t="s">
        <v>6</v>
      </c>
      <c r="E20" s="41">
        <v>15</v>
      </c>
      <c r="F20" s="18">
        <v>18</v>
      </c>
      <c r="G20" s="16">
        <v>171</v>
      </c>
      <c r="H20" s="18">
        <v>23</v>
      </c>
      <c r="I20" s="16">
        <v>29</v>
      </c>
      <c r="J20" s="18">
        <v>41</v>
      </c>
      <c r="K20" s="43">
        <v>10.28</v>
      </c>
      <c r="L20" s="18">
        <v>32</v>
      </c>
      <c r="M20" s="21">
        <v>23</v>
      </c>
      <c r="N20" s="18">
        <v>54</v>
      </c>
      <c r="O20" s="74" t="s">
        <v>156</v>
      </c>
      <c r="P20" s="18">
        <v>12</v>
      </c>
      <c r="Q20" s="8"/>
      <c r="R20" s="26"/>
      <c r="S20" s="59">
        <f t="shared" si="1"/>
        <v>180</v>
      </c>
    </row>
    <row r="21" spans="1:20" ht="15.75" customHeight="1" thickBot="1" x14ac:dyDescent="0.3">
      <c r="A21" s="50">
        <v>6</v>
      </c>
      <c r="B21" s="56" t="s">
        <v>69</v>
      </c>
      <c r="C21" s="31">
        <v>13</v>
      </c>
      <c r="D21" s="49" t="s">
        <v>6</v>
      </c>
      <c r="E21" s="42">
        <v>20</v>
      </c>
      <c r="F21" s="24">
        <v>28</v>
      </c>
      <c r="G21" s="11">
        <v>165</v>
      </c>
      <c r="H21" s="24">
        <v>20</v>
      </c>
      <c r="I21" s="11">
        <v>24</v>
      </c>
      <c r="J21" s="24">
        <v>27</v>
      </c>
      <c r="K21" s="11">
        <v>9.9</v>
      </c>
      <c r="L21" s="24">
        <v>39</v>
      </c>
      <c r="M21" s="11">
        <v>16</v>
      </c>
      <c r="N21" s="24">
        <v>36</v>
      </c>
      <c r="O21" s="75" t="s">
        <v>150</v>
      </c>
      <c r="P21" s="24">
        <v>16</v>
      </c>
      <c r="Q21" s="11"/>
      <c r="R21" s="24"/>
      <c r="S21" s="59">
        <f t="shared" si="1"/>
        <v>166</v>
      </c>
      <c r="T21" s="53">
        <f>S16+S17+S18+S19+S20+S21</f>
        <v>1334</v>
      </c>
    </row>
    <row r="22" spans="1:20" ht="15.75" customHeight="1" x14ac:dyDescent="0.25">
      <c r="A22" s="50">
        <v>7</v>
      </c>
      <c r="B22" s="56" t="s">
        <v>139</v>
      </c>
      <c r="C22" s="31">
        <v>13</v>
      </c>
      <c r="D22" s="49" t="s">
        <v>6</v>
      </c>
      <c r="E22" s="42">
        <v>7</v>
      </c>
      <c r="F22" s="24">
        <v>6</v>
      </c>
      <c r="G22" s="11">
        <v>180</v>
      </c>
      <c r="H22" s="24">
        <v>28</v>
      </c>
      <c r="I22" s="11">
        <v>23</v>
      </c>
      <c r="J22" s="24">
        <v>25</v>
      </c>
      <c r="K22" s="11">
        <v>11.02</v>
      </c>
      <c r="L22" s="24">
        <v>18</v>
      </c>
      <c r="M22" s="11">
        <v>27</v>
      </c>
      <c r="N22" s="24">
        <v>62</v>
      </c>
      <c r="O22" s="75" t="s">
        <v>155</v>
      </c>
      <c r="P22" s="24">
        <v>16</v>
      </c>
      <c r="Q22" s="11"/>
      <c r="R22" s="24"/>
      <c r="S22" s="59">
        <f t="shared" si="1"/>
        <v>155</v>
      </c>
    </row>
    <row r="23" spans="1:20" ht="18.75" x14ac:dyDescent="0.25">
      <c r="A23" s="50">
        <v>8</v>
      </c>
      <c r="B23" s="56" t="s">
        <v>73</v>
      </c>
      <c r="C23" s="31">
        <v>13</v>
      </c>
      <c r="D23" s="49" t="s">
        <v>6</v>
      </c>
      <c r="E23" s="42">
        <v>11</v>
      </c>
      <c r="F23" s="24">
        <v>10</v>
      </c>
      <c r="G23" s="11">
        <v>211</v>
      </c>
      <c r="H23" s="24">
        <v>50</v>
      </c>
      <c r="I23" s="11">
        <v>21</v>
      </c>
      <c r="J23" s="24">
        <v>21</v>
      </c>
      <c r="K23" s="11">
        <v>9.6199999999999992</v>
      </c>
      <c r="L23" s="24">
        <v>44</v>
      </c>
      <c r="M23" s="11">
        <v>-8</v>
      </c>
      <c r="N23" s="24">
        <v>0</v>
      </c>
      <c r="O23" s="75" t="s">
        <v>154</v>
      </c>
      <c r="P23" s="24">
        <v>28</v>
      </c>
      <c r="Q23" s="11"/>
      <c r="R23" s="24"/>
      <c r="S23" s="59">
        <f t="shared" si="1"/>
        <v>153</v>
      </c>
    </row>
    <row r="24" spans="1:20" ht="15.75" thickBot="1" x14ac:dyDescent="0.3">
      <c r="A24" s="109" t="s">
        <v>11</v>
      </c>
      <c r="B24" s="82"/>
      <c r="C24" s="82"/>
      <c r="D24" s="82"/>
      <c r="E24" s="82"/>
      <c r="F24" s="54">
        <f>F16+F17+F18+F19+F20+F21+F22+F23</f>
        <v>211</v>
      </c>
      <c r="G24" s="55"/>
      <c r="H24" s="54">
        <f>H16+H17+H18+H19+H20+H21+H22+H23</f>
        <v>257</v>
      </c>
      <c r="I24" s="55"/>
      <c r="J24" s="54">
        <f>J16+J17+J18+J19+J20+J21+J22+J23</f>
        <v>316</v>
      </c>
      <c r="K24" s="55"/>
      <c r="L24" s="54">
        <f>L16+L17+L18+L19+L20+L21+L22+L23</f>
        <v>339</v>
      </c>
      <c r="M24" s="55"/>
      <c r="N24" s="54">
        <f>N16+N17+N18+N19+N20+N21+N22+N23</f>
        <v>290</v>
      </c>
      <c r="O24" s="55"/>
      <c r="P24" s="54">
        <f>P16+P17+P18+P19+P20+P21+P22+P23</f>
        <v>229</v>
      </c>
      <c r="Q24" s="55"/>
      <c r="R24" s="54">
        <f>R16+R17+R18+R19+R20+R21+R22+R23</f>
        <v>0</v>
      </c>
      <c r="S24" s="60">
        <f>S16+S17+S18+S19+S20+S21+S22+S23</f>
        <v>1642</v>
      </c>
    </row>
    <row r="25" spans="1:20" ht="15.75" thickBot="1" x14ac:dyDescent="0.3">
      <c r="A25" s="85" t="s">
        <v>8</v>
      </c>
      <c r="B25" s="85"/>
      <c r="C25" s="85"/>
      <c r="D25" s="85"/>
      <c r="E25" s="85"/>
      <c r="F25" s="86"/>
      <c r="G25" s="85"/>
      <c r="H25" s="86"/>
      <c r="I25" s="85"/>
      <c r="J25" s="86"/>
      <c r="K25" s="85"/>
      <c r="L25" s="86"/>
      <c r="M25" s="85"/>
      <c r="N25" s="86"/>
      <c r="O25" s="85"/>
      <c r="P25" s="86"/>
      <c r="Q25" s="85"/>
      <c r="R25" s="87"/>
      <c r="S25" s="9">
        <f>S14+S24</f>
        <v>2738</v>
      </c>
      <c r="T25" s="39">
        <f>T11+T21</f>
        <v>2430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6:S13">
    <sortCondition descending="1" ref="S6:S13"/>
  </sortState>
  <mergeCells count="19"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A24:E24"/>
    <mergeCell ref="A25:R25"/>
    <mergeCell ref="C4:C5"/>
    <mergeCell ref="D4:D5"/>
    <mergeCell ref="O4:P4"/>
    <mergeCell ref="Q4:R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opLeftCell="A3" zoomScale="80" zoomScaleNormal="80" workbookViewId="0">
      <selection activeCell="B16" sqref="B16:S23"/>
    </sheetView>
  </sheetViews>
  <sheetFormatPr defaultRowHeight="15" x14ac:dyDescent="0.25"/>
  <cols>
    <col min="1" max="1" width="4.28515625" customWidth="1"/>
    <col min="2" max="2" width="45.85546875" customWidth="1"/>
    <col min="3" max="3" width="7.85546875" customWidth="1"/>
    <col min="4" max="4" width="5.42578125" customWidth="1"/>
    <col min="5" max="5" width="10.28515625" customWidth="1"/>
    <col min="7" max="7" width="10.42578125" customWidth="1"/>
    <col min="9" max="9" width="10.28515625" customWidth="1"/>
    <col min="11" max="11" width="10.140625" customWidth="1"/>
    <col min="13" max="13" width="10.28515625" customWidth="1"/>
    <col min="15" max="15" width="10" customWidth="1"/>
    <col min="16" max="16" width="8.85546875" customWidth="1"/>
    <col min="17" max="17" width="0.140625" hidden="1" customWidth="1"/>
    <col min="18" max="18" width="9.140625" hidden="1" customWidth="1"/>
  </cols>
  <sheetData>
    <row r="1" spans="1:20" ht="18.75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0" ht="18.75" x14ac:dyDescent="0.25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0" ht="22.5" customHeight="1" thickBot="1" x14ac:dyDescent="0.3">
      <c r="A3" s="102" t="s">
        <v>76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0" ht="45" customHeight="1" thickBot="1" x14ac:dyDescent="0.3">
      <c r="A4" s="103" t="s">
        <v>0</v>
      </c>
      <c r="B4" s="116" t="s">
        <v>7</v>
      </c>
      <c r="C4" s="99" t="s">
        <v>16</v>
      </c>
      <c r="D4" s="99" t="s">
        <v>17</v>
      </c>
      <c r="E4" s="117" t="s">
        <v>22</v>
      </c>
      <c r="F4" s="118"/>
      <c r="G4" s="108" t="s">
        <v>21</v>
      </c>
      <c r="H4" s="89"/>
      <c r="I4" s="88" t="s">
        <v>2</v>
      </c>
      <c r="J4" s="89"/>
      <c r="K4" s="88" t="s">
        <v>9</v>
      </c>
      <c r="L4" s="89"/>
      <c r="M4" s="88" t="s">
        <v>3</v>
      </c>
      <c r="N4" s="89"/>
      <c r="O4" s="88" t="s">
        <v>4</v>
      </c>
      <c r="P4" s="89"/>
      <c r="Q4" s="88" t="s">
        <v>10</v>
      </c>
      <c r="R4" s="90"/>
      <c r="S4" s="91" t="s">
        <v>1</v>
      </c>
    </row>
    <row r="5" spans="1:20" ht="15.75" customHeight="1" thickBot="1" x14ac:dyDescent="0.3">
      <c r="A5" s="104"/>
      <c r="B5" s="99"/>
      <c r="C5" s="100"/>
      <c r="D5" s="100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92"/>
    </row>
    <row r="6" spans="1:20" ht="19.5" thickBot="1" x14ac:dyDescent="0.3">
      <c r="A6" s="7">
        <v>1</v>
      </c>
      <c r="B6" s="56" t="s">
        <v>78</v>
      </c>
      <c r="C6" s="31">
        <v>13</v>
      </c>
      <c r="D6" s="32" t="s">
        <v>5</v>
      </c>
      <c r="E6" s="41">
        <v>6</v>
      </c>
      <c r="F6" s="19" t="s">
        <v>178</v>
      </c>
      <c r="G6" s="16">
        <v>190</v>
      </c>
      <c r="H6" s="18">
        <v>23</v>
      </c>
      <c r="I6" s="16">
        <v>24</v>
      </c>
      <c r="J6" s="18">
        <v>26</v>
      </c>
      <c r="K6" s="16">
        <v>8.58</v>
      </c>
      <c r="L6" s="18">
        <v>55</v>
      </c>
      <c r="M6" s="16">
        <v>3</v>
      </c>
      <c r="N6" s="18">
        <v>16</v>
      </c>
      <c r="O6" s="16" t="s">
        <v>125</v>
      </c>
      <c r="P6" s="18">
        <v>24</v>
      </c>
      <c r="Q6" s="20"/>
      <c r="R6" s="22"/>
      <c r="S6" s="6">
        <f t="shared" ref="S6:S13" si="0">R6+P6+N6+L6+J6+H6+F6</f>
        <v>167</v>
      </c>
    </row>
    <row r="7" spans="1:20" ht="15.75" customHeight="1" thickBot="1" x14ac:dyDescent="0.3">
      <c r="A7" s="7">
        <v>2</v>
      </c>
      <c r="B7" s="56" t="s">
        <v>84</v>
      </c>
      <c r="C7" s="31">
        <v>13</v>
      </c>
      <c r="D7" s="32" t="s">
        <v>5</v>
      </c>
      <c r="E7" s="41">
        <v>12</v>
      </c>
      <c r="F7" s="19" t="s">
        <v>180</v>
      </c>
      <c r="G7" s="16">
        <v>184</v>
      </c>
      <c r="H7" s="18">
        <v>20</v>
      </c>
      <c r="I7" s="16">
        <v>25</v>
      </c>
      <c r="J7" s="18">
        <v>28</v>
      </c>
      <c r="K7" s="16">
        <v>9.57</v>
      </c>
      <c r="L7" s="18">
        <v>33</v>
      </c>
      <c r="M7" s="16">
        <v>-1</v>
      </c>
      <c r="N7" s="18">
        <v>8</v>
      </c>
      <c r="O7" s="16" t="s">
        <v>129</v>
      </c>
      <c r="P7" s="18">
        <v>10</v>
      </c>
      <c r="Q7" s="20"/>
      <c r="R7" s="22"/>
      <c r="S7" s="6">
        <f t="shared" si="0"/>
        <v>145</v>
      </c>
    </row>
    <row r="8" spans="1:20" ht="17.25" customHeight="1" thickBot="1" x14ac:dyDescent="0.3">
      <c r="A8" s="7">
        <v>3</v>
      </c>
      <c r="B8" s="56" t="s">
        <v>82</v>
      </c>
      <c r="C8" s="31">
        <v>13</v>
      </c>
      <c r="D8" s="32" t="s">
        <v>5</v>
      </c>
      <c r="E8" s="41">
        <v>2</v>
      </c>
      <c r="F8" s="19" t="s">
        <v>176</v>
      </c>
      <c r="G8" s="16">
        <v>192</v>
      </c>
      <c r="H8" s="18">
        <v>24</v>
      </c>
      <c r="I8" s="16">
        <v>21</v>
      </c>
      <c r="J8" s="18">
        <v>20</v>
      </c>
      <c r="K8" s="16">
        <v>9.48</v>
      </c>
      <c r="L8" s="18">
        <v>35</v>
      </c>
      <c r="M8" s="16">
        <v>4</v>
      </c>
      <c r="N8" s="18">
        <v>18</v>
      </c>
      <c r="O8" s="16" t="s">
        <v>128</v>
      </c>
      <c r="P8" s="18">
        <v>27</v>
      </c>
      <c r="Q8" s="20"/>
      <c r="R8" s="22"/>
      <c r="S8" s="6">
        <f t="shared" si="0"/>
        <v>135</v>
      </c>
    </row>
    <row r="9" spans="1:20" ht="15.75" customHeight="1" thickBot="1" x14ac:dyDescent="0.3">
      <c r="A9" s="7">
        <v>4</v>
      </c>
      <c r="B9" s="56" t="s">
        <v>81</v>
      </c>
      <c r="C9" s="31">
        <v>13</v>
      </c>
      <c r="D9" s="32" t="s">
        <v>5</v>
      </c>
      <c r="E9" s="41">
        <v>7</v>
      </c>
      <c r="F9" s="19" t="s">
        <v>179</v>
      </c>
      <c r="G9" s="16">
        <v>175</v>
      </c>
      <c r="H9" s="18">
        <v>15</v>
      </c>
      <c r="I9" s="16">
        <v>25</v>
      </c>
      <c r="J9" s="18">
        <v>28</v>
      </c>
      <c r="K9" s="16">
        <v>9.65</v>
      </c>
      <c r="L9" s="18">
        <v>31</v>
      </c>
      <c r="M9" s="16">
        <v>7</v>
      </c>
      <c r="N9" s="18">
        <v>24</v>
      </c>
      <c r="O9" s="16" t="s">
        <v>127</v>
      </c>
      <c r="P9" s="18">
        <v>0</v>
      </c>
      <c r="Q9" s="20"/>
      <c r="R9" s="22"/>
      <c r="S9" s="6">
        <f t="shared" si="0"/>
        <v>124</v>
      </c>
    </row>
    <row r="10" spans="1:20" ht="16.5" customHeight="1" thickBot="1" x14ac:dyDescent="0.3">
      <c r="A10" s="7">
        <v>5</v>
      </c>
      <c r="B10" s="56" t="s">
        <v>77</v>
      </c>
      <c r="C10" s="31">
        <v>13</v>
      </c>
      <c r="D10" s="32" t="s">
        <v>5</v>
      </c>
      <c r="E10" s="41">
        <v>0</v>
      </c>
      <c r="F10" s="19" t="s">
        <v>172</v>
      </c>
      <c r="G10" s="16">
        <v>180</v>
      </c>
      <c r="H10" s="18">
        <v>18</v>
      </c>
      <c r="I10" s="16">
        <v>24</v>
      </c>
      <c r="J10" s="18">
        <v>26</v>
      </c>
      <c r="K10" s="16">
        <v>9.24</v>
      </c>
      <c r="L10" s="18">
        <v>39</v>
      </c>
      <c r="M10" s="16">
        <v>3</v>
      </c>
      <c r="N10" s="18">
        <v>16</v>
      </c>
      <c r="O10" s="16" t="s">
        <v>119</v>
      </c>
      <c r="P10" s="18">
        <v>10</v>
      </c>
      <c r="Q10" s="20"/>
      <c r="R10" s="22"/>
      <c r="S10" s="6">
        <f t="shared" si="0"/>
        <v>109</v>
      </c>
    </row>
    <row r="11" spans="1:20" ht="19.5" thickBot="1" x14ac:dyDescent="0.3">
      <c r="A11" s="7">
        <v>6</v>
      </c>
      <c r="B11" s="56" t="s">
        <v>80</v>
      </c>
      <c r="C11" s="31">
        <v>13</v>
      </c>
      <c r="D11" s="32" t="s">
        <v>5</v>
      </c>
      <c r="E11" s="41">
        <v>0</v>
      </c>
      <c r="F11" s="19" t="s">
        <v>172</v>
      </c>
      <c r="G11" s="16">
        <v>181</v>
      </c>
      <c r="H11" s="18">
        <v>18</v>
      </c>
      <c r="I11" s="16">
        <v>23</v>
      </c>
      <c r="J11" s="18">
        <v>24</v>
      </c>
      <c r="K11" s="16">
        <v>9.6999999999999993</v>
      </c>
      <c r="L11" s="18">
        <v>30</v>
      </c>
      <c r="M11" s="16">
        <v>-10</v>
      </c>
      <c r="N11" s="18">
        <v>0</v>
      </c>
      <c r="O11" s="16" t="s">
        <v>126</v>
      </c>
      <c r="P11" s="18">
        <v>0</v>
      </c>
      <c r="Q11" s="20"/>
      <c r="R11" s="22"/>
      <c r="S11" s="6">
        <f t="shared" si="0"/>
        <v>72</v>
      </c>
      <c r="T11" s="39">
        <f>S6+S7+S8+S9+S10+S11</f>
        <v>752</v>
      </c>
    </row>
    <row r="12" spans="1:20" ht="17.25" customHeight="1" thickBot="1" x14ac:dyDescent="0.3">
      <c r="A12" s="7">
        <v>7</v>
      </c>
      <c r="B12" s="56" t="s">
        <v>83</v>
      </c>
      <c r="C12" s="31">
        <v>13</v>
      </c>
      <c r="D12" s="32" t="s">
        <v>5</v>
      </c>
      <c r="E12" s="41">
        <v>0</v>
      </c>
      <c r="F12" s="19" t="s">
        <v>172</v>
      </c>
      <c r="G12" s="16">
        <v>171</v>
      </c>
      <c r="H12" s="18">
        <v>14</v>
      </c>
      <c r="I12" s="16">
        <v>0</v>
      </c>
      <c r="J12" s="18">
        <v>0</v>
      </c>
      <c r="K12" s="16">
        <v>9.7899999999999991</v>
      </c>
      <c r="L12" s="18">
        <v>29</v>
      </c>
      <c r="M12" s="16">
        <v>0</v>
      </c>
      <c r="N12" s="18">
        <v>10</v>
      </c>
      <c r="O12" s="16"/>
      <c r="P12" s="18">
        <v>0</v>
      </c>
      <c r="Q12" s="20"/>
      <c r="R12" s="22"/>
      <c r="S12" s="17">
        <f t="shared" si="0"/>
        <v>53</v>
      </c>
    </row>
    <row r="13" spans="1:20" ht="17.25" customHeight="1" thickBot="1" x14ac:dyDescent="0.3">
      <c r="A13" s="7">
        <v>8</v>
      </c>
      <c r="B13" s="56" t="s">
        <v>79</v>
      </c>
      <c r="C13" s="31">
        <v>13</v>
      </c>
      <c r="D13" s="32" t="s">
        <v>5</v>
      </c>
      <c r="E13" s="41"/>
      <c r="F13" s="19" t="s">
        <v>172</v>
      </c>
      <c r="G13" s="16"/>
      <c r="H13" s="18">
        <v>0</v>
      </c>
      <c r="I13" s="16"/>
      <c r="J13" s="18">
        <v>0</v>
      </c>
      <c r="K13" s="16"/>
      <c r="L13" s="18">
        <v>0</v>
      </c>
      <c r="M13" s="16"/>
      <c r="N13" s="18">
        <v>0</v>
      </c>
      <c r="O13" s="16"/>
      <c r="P13" s="18">
        <v>0</v>
      </c>
      <c r="Q13" s="20"/>
      <c r="R13" s="22"/>
      <c r="S13" s="6">
        <f t="shared" si="0"/>
        <v>0</v>
      </c>
    </row>
    <row r="14" spans="1:20" ht="15.75" thickBot="1" x14ac:dyDescent="0.3">
      <c r="A14" s="93" t="s">
        <v>11</v>
      </c>
      <c r="B14" s="94"/>
      <c r="C14" s="95"/>
      <c r="D14" s="95"/>
      <c r="E14" s="96"/>
      <c r="F14" s="17">
        <f>F6+F7+F8+F9+F10+F11+F12+F13</f>
        <v>106</v>
      </c>
      <c r="G14" s="3"/>
      <c r="H14" s="17">
        <f>H6+H7+H8+H9+H10+H11+H12+H13</f>
        <v>132</v>
      </c>
      <c r="I14" s="3"/>
      <c r="J14" s="17">
        <f>J6+J7+J8+J9+J10+J11+J12+J13</f>
        <v>152</v>
      </c>
      <c r="K14" s="3"/>
      <c r="L14" s="17">
        <f>L6+L7+L8+L9+L10+L11+L12+L13</f>
        <v>252</v>
      </c>
      <c r="M14" s="3"/>
      <c r="N14" s="17">
        <f>N6+N7+N8+N9+N10+N11+N12+N13</f>
        <v>92</v>
      </c>
      <c r="O14" s="5"/>
      <c r="P14" s="17">
        <f>P6+P7+P8+P9+P10+P11+P12+P13</f>
        <v>71</v>
      </c>
      <c r="Q14" s="5"/>
      <c r="R14" s="17">
        <f>R6+R7+R8+R9+R10+R11+R12+R13</f>
        <v>0</v>
      </c>
      <c r="S14" s="17">
        <f>S6+S7+S8+S9+S10+S11+S12+S13</f>
        <v>805</v>
      </c>
    </row>
    <row r="15" spans="1:20" ht="15.75" thickBot="1" x14ac:dyDescent="0.3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5"/>
    </row>
    <row r="16" spans="1:20" ht="19.5" thickBot="1" x14ac:dyDescent="0.3">
      <c r="A16" s="7">
        <v>1</v>
      </c>
      <c r="B16" s="56" t="s">
        <v>141</v>
      </c>
      <c r="C16" s="31">
        <v>13</v>
      </c>
      <c r="D16" s="12" t="s">
        <v>6</v>
      </c>
      <c r="E16" s="41">
        <v>21</v>
      </c>
      <c r="F16" s="45">
        <v>30</v>
      </c>
      <c r="G16" s="16">
        <v>180</v>
      </c>
      <c r="H16" s="45">
        <v>28</v>
      </c>
      <c r="I16" s="16">
        <v>24</v>
      </c>
      <c r="J16" s="45">
        <v>27</v>
      </c>
      <c r="K16" s="16">
        <v>10.1</v>
      </c>
      <c r="L16" s="45">
        <v>35</v>
      </c>
      <c r="M16" s="21">
        <v>18</v>
      </c>
      <c r="N16" s="45">
        <v>41</v>
      </c>
      <c r="O16" s="74" t="s">
        <v>163</v>
      </c>
      <c r="P16" s="45">
        <v>17</v>
      </c>
      <c r="Q16" s="8"/>
      <c r="R16" s="29"/>
      <c r="S16" s="6">
        <f t="shared" ref="S16:S23" si="1">R16+P16+N16+L16+J16+H16+F16</f>
        <v>178</v>
      </c>
    </row>
    <row r="17" spans="1:20" ht="19.5" thickBot="1" x14ac:dyDescent="0.3">
      <c r="A17" s="7">
        <v>2</v>
      </c>
      <c r="B17" s="56" t="s">
        <v>87</v>
      </c>
      <c r="C17" s="31">
        <v>13</v>
      </c>
      <c r="D17" s="12" t="s">
        <v>6</v>
      </c>
      <c r="E17" s="41">
        <v>24</v>
      </c>
      <c r="F17" s="18">
        <v>36</v>
      </c>
      <c r="G17" s="16">
        <v>149</v>
      </c>
      <c r="H17" s="18">
        <v>12</v>
      </c>
      <c r="I17" s="16">
        <v>25</v>
      </c>
      <c r="J17" s="18">
        <v>29</v>
      </c>
      <c r="K17" s="16">
        <v>9.6999999999999993</v>
      </c>
      <c r="L17" s="18">
        <v>43</v>
      </c>
      <c r="M17" s="21">
        <v>11</v>
      </c>
      <c r="N17" s="18">
        <v>26</v>
      </c>
      <c r="O17" s="74" t="s">
        <v>159</v>
      </c>
      <c r="P17" s="18">
        <v>18</v>
      </c>
      <c r="Q17" s="4"/>
      <c r="R17" s="46"/>
      <c r="S17" s="6">
        <f t="shared" si="1"/>
        <v>164</v>
      </c>
    </row>
    <row r="18" spans="1:20" ht="19.5" thickBot="1" x14ac:dyDescent="0.3">
      <c r="A18" s="7">
        <v>3</v>
      </c>
      <c r="B18" s="56" t="s">
        <v>85</v>
      </c>
      <c r="C18" s="31">
        <v>13</v>
      </c>
      <c r="D18" s="12" t="s">
        <v>6</v>
      </c>
      <c r="E18" s="42">
        <v>13</v>
      </c>
      <c r="F18" s="26">
        <v>14</v>
      </c>
      <c r="G18" s="11">
        <v>171</v>
      </c>
      <c r="H18" s="26">
        <v>23</v>
      </c>
      <c r="I18" s="11">
        <v>18</v>
      </c>
      <c r="J18" s="26">
        <v>16</v>
      </c>
      <c r="K18" s="11">
        <v>10.15</v>
      </c>
      <c r="L18" s="26">
        <v>34</v>
      </c>
      <c r="M18" s="11">
        <v>35</v>
      </c>
      <c r="N18" s="26">
        <v>70</v>
      </c>
      <c r="O18" s="75" t="s">
        <v>158</v>
      </c>
      <c r="P18" s="26">
        <v>3</v>
      </c>
      <c r="Q18" s="11"/>
      <c r="R18" s="26"/>
      <c r="S18" s="6">
        <f t="shared" si="1"/>
        <v>160</v>
      </c>
    </row>
    <row r="19" spans="1:20" ht="16.5" customHeight="1" thickBot="1" x14ac:dyDescent="0.3">
      <c r="A19" s="7">
        <v>4</v>
      </c>
      <c r="B19" s="56" t="s">
        <v>89</v>
      </c>
      <c r="C19" s="31">
        <v>13</v>
      </c>
      <c r="D19" s="12" t="s">
        <v>6</v>
      </c>
      <c r="E19" s="42">
        <v>14</v>
      </c>
      <c r="F19" s="26">
        <v>16</v>
      </c>
      <c r="G19" s="11">
        <v>136</v>
      </c>
      <c r="H19" s="26">
        <v>7</v>
      </c>
      <c r="I19" s="11">
        <v>24</v>
      </c>
      <c r="J19" s="26">
        <v>27</v>
      </c>
      <c r="K19" s="11">
        <v>10.199999999999999</v>
      </c>
      <c r="L19" s="26">
        <v>33</v>
      </c>
      <c r="M19" s="11">
        <v>4</v>
      </c>
      <c r="N19" s="26">
        <v>12</v>
      </c>
      <c r="O19" s="75" t="s">
        <v>162</v>
      </c>
      <c r="P19" s="26">
        <v>4</v>
      </c>
      <c r="Q19" s="11"/>
      <c r="R19" s="26"/>
      <c r="S19" s="6">
        <f t="shared" si="1"/>
        <v>99</v>
      </c>
    </row>
    <row r="20" spans="1:20" ht="17.25" customHeight="1" thickBot="1" x14ac:dyDescent="0.3">
      <c r="A20" s="7">
        <v>5</v>
      </c>
      <c r="B20" s="73" t="s">
        <v>140</v>
      </c>
      <c r="C20" s="31">
        <v>13</v>
      </c>
      <c r="D20" s="12" t="s">
        <v>6</v>
      </c>
      <c r="E20" s="41">
        <v>3</v>
      </c>
      <c r="F20" s="18">
        <v>2</v>
      </c>
      <c r="G20" s="16">
        <v>145</v>
      </c>
      <c r="H20" s="18">
        <v>10</v>
      </c>
      <c r="I20" s="16">
        <v>14</v>
      </c>
      <c r="J20" s="18">
        <v>12</v>
      </c>
      <c r="K20" s="16">
        <v>10.99</v>
      </c>
      <c r="L20" s="18">
        <v>19</v>
      </c>
      <c r="M20" s="21">
        <v>19</v>
      </c>
      <c r="N20" s="18">
        <v>44</v>
      </c>
      <c r="O20" s="74"/>
      <c r="P20" s="18">
        <v>0</v>
      </c>
      <c r="Q20" s="8"/>
      <c r="R20" s="26"/>
      <c r="S20" s="6">
        <f t="shared" si="1"/>
        <v>87</v>
      </c>
    </row>
    <row r="21" spans="1:20" ht="19.5" thickBot="1" x14ac:dyDescent="0.3">
      <c r="A21" s="7">
        <v>6</v>
      </c>
      <c r="B21" s="56" t="s">
        <v>88</v>
      </c>
      <c r="C21" s="31">
        <v>13</v>
      </c>
      <c r="D21" s="12" t="s">
        <v>6</v>
      </c>
      <c r="E21" s="41">
        <v>4</v>
      </c>
      <c r="F21" s="18">
        <v>3</v>
      </c>
      <c r="G21" s="16">
        <v>143</v>
      </c>
      <c r="H21" s="18">
        <v>10</v>
      </c>
      <c r="I21" s="16">
        <v>15</v>
      </c>
      <c r="J21" s="18">
        <v>13</v>
      </c>
      <c r="K21" s="16">
        <v>10.58</v>
      </c>
      <c r="L21" s="18">
        <v>26</v>
      </c>
      <c r="M21" s="16">
        <v>6</v>
      </c>
      <c r="N21" s="18">
        <v>16</v>
      </c>
      <c r="O21" s="74" t="s">
        <v>161</v>
      </c>
      <c r="P21" s="18">
        <v>10</v>
      </c>
      <c r="Q21" s="8"/>
      <c r="R21" s="26"/>
      <c r="S21" s="6">
        <f t="shared" si="1"/>
        <v>78</v>
      </c>
      <c r="T21" s="39">
        <f>S16+S17+S18+S19+S20+S21</f>
        <v>766</v>
      </c>
    </row>
    <row r="22" spans="1:20" ht="19.5" thickBot="1" x14ac:dyDescent="0.3">
      <c r="A22" s="7">
        <v>7</v>
      </c>
      <c r="B22" s="73" t="s">
        <v>142</v>
      </c>
      <c r="C22" s="31">
        <v>13</v>
      </c>
      <c r="D22" s="12" t="s">
        <v>6</v>
      </c>
      <c r="E22" s="42">
        <v>2</v>
      </c>
      <c r="F22" s="26">
        <v>1</v>
      </c>
      <c r="G22" s="11">
        <v>127</v>
      </c>
      <c r="H22" s="26">
        <v>4</v>
      </c>
      <c r="I22" s="11">
        <v>6</v>
      </c>
      <c r="J22" s="26">
        <v>4</v>
      </c>
      <c r="K22" s="11">
        <v>11.02</v>
      </c>
      <c r="L22" s="26">
        <v>18</v>
      </c>
      <c r="M22" s="11">
        <v>1</v>
      </c>
      <c r="N22" s="26">
        <v>6</v>
      </c>
      <c r="O22" s="75" t="s">
        <v>160</v>
      </c>
      <c r="P22" s="26">
        <v>3</v>
      </c>
      <c r="Q22" s="11"/>
      <c r="R22" s="26"/>
      <c r="S22" s="6">
        <f t="shared" si="1"/>
        <v>36</v>
      </c>
    </row>
    <row r="23" spans="1:20" ht="19.5" thickBot="1" x14ac:dyDescent="0.3">
      <c r="A23" s="7">
        <v>8</v>
      </c>
      <c r="B23" s="56" t="s">
        <v>86</v>
      </c>
      <c r="C23" s="31">
        <v>13</v>
      </c>
      <c r="D23" s="12" t="s">
        <v>6</v>
      </c>
      <c r="E23" s="42"/>
      <c r="F23" s="47">
        <v>0</v>
      </c>
      <c r="G23" s="11"/>
      <c r="H23" s="47">
        <v>0</v>
      </c>
      <c r="I23" s="11"/>
      <c r="J23" s="47">
        <v>0</v>
      </c>
      <c r="K23" s="11"/>
      <c r="L23" s="47">
        <v>0</v>
      </c>
      <c r="M23" s="11"/>
      <c r="N23" s="47">
        <v>0</v>
      </c>
      <c r="O23" s="75"/>
      <c r="P23" s="47">
        <v>0</v>
      </c>
      <c r="Q23" s="44"/>
      <c r="R23" s="47"/>
      <c r="S23" s="6">
        <f t="shared" si="1"/>
        <v>0</v>
      </c>
    </row>
    <row r="24" spans="1:20" ht="15.75" thickBot="1" x14ac:dyDescent="0.3">
      <c r="A24" s="81" t="s">
        <v>11</v>
      </c>
      <c r="B24" s="82"/>
      <c r="C24" s="83"/>
      <c r="D24" s="83"/>
      <c r="E24" s="84"/>
      <c r="F24" s="17">
        <f>F16+F17+F18+F19+F20+F21+F22+F23</f>
        <v>102</v>
      </c>
      <c r="G24" s="11"/>
      <c r="H24" s="17">
        <f>H16+H17+H18+H19+H20+H21+H22+H23</f>
        <v>94</v>
      </c>
      <c r="I24" s="11"/>
      <c r="J24" s="17">
        <f>J16+J17+J18+J19+J20+J21+J22+J23</f>
        <v>128</v>
      </c>
      <c r="K24" s="11"/>
      <c r="L24" s="17">
        <f>L16+L17+L18+L19+L20+L21+L22+L23</f>
        <v>208</v>
      </c>
      <c r="M24" s="11"/>
      <c r="N24" s="17">
        <f>N16+N17+N18+N19+N20+N21+N22+N23</f>
        <v>215</v>
      </c>
      <c r="O24" s="11"/>
      <c r="P24" s="17">
        <f>P16+P17+P18+P19+P20+P21+P22+P23</f>
        <v>55</v>
      </c>
      <c r="Q24" s="11"/>
      <c r="R24" s="17">
        <f>R16+R17+R18+R19+R20+R21+R22+R23</f>
        <v>0</v>
      </c>
      <c r="S24" s="17">
        <f>S16+S17+S18+S19+S20+S21+S22+S23</f>
        <v>802</v>
      </c>
    </row>
    <row r="25" spans="1:20" ht="15.75" thickBot="1" x14ac:dyDescent="0.3">
      <c r="A25" s="85" t="s">
        <v>8</v>
      </c>
      <c r="B25" s="85"/>
      <c r="C25" s="85"/>
      <c r="D25" s="85"/>
      <c r="E25" s="85"/>
      <c r="F25" s="86"/>
      <c r="G25" s="85"/>
      <c r="H25" s="86"/>
      <c r="I25" s="85"/>
      <c r="J25" s="86"/>
      <c r="K25" s="85"/>
      <c r="L25" s="86"/>
      <c r="M25" s="85"/>
      <c r="N25" s="86"/>
      <c r="O25" s="85"/>
      <c r="P25" s="86"/>
      <c r="Q25" s="85"/>
      <c r="R25" s="87"/>
      <c r="S25" s="9">
        <f>S14+S24</f>
        <v>1607</v>
      </c>
      <c r="T25" s="39">
        <f>T11+T21</f>
        <v>1518</v>
      </c>
    </row>
    <row r="27" spans="1:20" ht="15.75" x14ac:dyDescent="0.25">
      <c r="D27" s="1" t="s">
        <v>25</v>
      </c>
    </row>
    <row r="29" spans="1:20" ht="15.75" x14ac:dyDescent="0.25">
      <c r="D29" s="1" t="s">
        <v>26</v>
      </c>
    </row>
  </sheetData>
  <sortState ref="B16:S23">
    <sortCondition descending="1" ref="S16:S23"/>
  </sortState>
  <mergeCells count="19">
    <mergeCell ref="A1:S1"/>
    <mergeCell ref="A2:S2"/>
    <mergeCell ref="A3:S3"/>
    <mergeCell ref="Q4:R4"/>
    <mergeCell ref="S4:S5"/>
    <mergeCell ref="I4:J4"/>
    <mergeCell ref="K4:L4"/>
    <mergeCell ref="M4:N4"/>
    <mergeCell ref="O4:P4"/>
    <mergeCell ref="A15:S15"/>
    <mergeCell ref="A24:E24"/>
    <mergeCell ref="A25:R25"/>
    <mergeCell ref="C4:C5"/>
    <mergeCell ref="D4:D5"/>
    <mergeCell ref="A14:E14"/>
    <mergeCell ref="A4:A5"/>
    <mergeCell ref="B4:B5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opLeftCell="A3" zoomScale="80" zoomScaleNormal="80" workbookViewId="0">
      <selection activeCell="P27" sqref="P27"/>
    </sheetView>
  </sheetViews>
  <sheetFormatPr defaultRowHeight="15" x14ac:dyDescent="0.25"/>
  <cols>
    <col min="2" max="2" width="46.425781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.5703125" customWidth="1"/>
    <col min="13" max="13" width="10.28515625" customWidth="1"/>
    <col min="15" max="15" width="10.28515625" customWidth="1"/>
    <col min="16" max="16" width="9.140625" customWidth="1"/>
    <col min="17" max="17" width="10.28515625" hidden="1" customWidth="1"/>
    <col min="18" max="18" width="9.140625" hidden="1" customWidth="1"/>
  </cols>
  <sheetData>
    <row r="1" spans="1:20" ht="18.75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0" ht="18.75" x14ac:dyDescent="0.25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0" ht="38.25" customHeight="1" x14ac:dyDescent="0.25">
      <c r="A3" s="102" t="s">
        <v>97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0" ht="48.75" customHeight="1" thickBot="1" x14ac:dyDescent="0.3">
      <c r="A4" s="103" t="s">
        <v>0</v>
      </c>
      <c r="B4" s="123" t="s">
        <v>7</v>
      </c>
      <c r="C4" s="103" t="s">
        <v>16</v>
      </c>
      <c r="D4" s="99" t="s">
        <v>17</v>
      </c>
      <c r="E4" s="117" t="s">
        <v>27</v>
      </c>
      <c r="F4" s="118"/>
      <c r="G4" s="108" t="s">
        <v>21</v>
      </c>
      <c r="H4" s="89"/>
      <c r="I4" s="88" t="s">
        <v>2</v>
      </c>
      <c r="J4" s="89"/>
      <c r="K4" s="88" t="s">
        <v>9</v>
      </c>
      <c r="L4" s="89"/>
      <c r="M4" s="88" t="s">
        <v>3</v>
      </c>
      <c r="N4" s="89"/>
      <c r="O4" s="88" t="s">
        <v>4</v>
      </c>
      <c r="P4" s="89"/>
      <c r="Q4" s="88" t="s">
        <v>10</v>
      </c>
      <c r="R4" s="90"/>
      <c r="S4" s="126" t="s">
        <v>1</v>
      </c>
    </row>
    <row r="5" spans="1:20" ht="16.5" customHeight="1" thickBot="1" x14ac:dyDescent="0.3">
      <c r="A5" s="104"/>
      <c r="B5" s="124"/>
      <c r="C5" s="125"/>
      <c r="D5" s="100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126"/>
    </row>
    <row r="6" spans="1:20" ht="16.5" thickBot="1" x14ac:dyDescent="0.3">
      <c r="A6" s="50">
        <v>1</v>
      </c>
      <c r="B6" s="72" t="s">
        <v>134</v>
      </c>
      <c r="C6" s="31">
        <v>13</v>
      </c>
      <c r="D6" s="32" t="s">
        <v>5</v>
      </c>
      <c r="E6" s="41">
        <v>4</v>
      </c>
      <c r="F6" s="19" t="s">
        <v>175</v>
      </c>
      <c r="G6" s="16">
        <v>209</v>
      </c>
      <c r="H6" s="18">
        <v>34</v>
      </c>
      <c r="I6" s="16">
        <v>20</v>
      </c>
      <c r="J6" s="18">
        <v>18</v>
      </c>
      <c r="K6" s="16">
        <v>9.83</v>
      </c>
      <c r="L6" s="18">
        <v>27</v>
      </c>
      <c r="M6" s="16">
        <v>16</v>
      </c>
      <c r="N6" s="18">
        <v>47</v>
      </c>
      <c r="O6" s="16" t="s">
        <v>131</v>
      </c>
      <c r="P6" s="18">
        <v>27</v>
      </c>
      <c r="Q6" s="20"/>
      <c r="R6" s="22"/>
      <c r="S6" s="6">
        <f>R6+P6+N6+L6+J6+H6+F6</f>
        <v>170</v>
      </c>
    </row>
    <row r="7" spans="1:20" ht="16.5" thickBot="1" x14ac:dyDescent="0.3">
      <c r="A7" s="50">
        <v>2</v>
      </c>
      <c r="B7" s="72" t="s">
        <v>91</v>
      </c>
      <c r="C7" s="31">
        <v>13</v>
      </c>
      <c r="D7" s="32" t="s">
        <v>5</v>
      </c>
      <c r="E7" s="41">
        <v>6</v>
      </c>
      <c r="F7" s="19" t="s">
        <v>178</v>
      </c>
      <c r="G7" s="16">
        <v>206</v>
      </c>
      <c r="H7" s="18">
        <v>31</v>
      </c>
      <c r="I7" s="16">
        <v>20</v>
      </c>
      <c r="J7" s="18">
        <v>18</v>
      </c>
      <c r="K7" s="16">
        <v>9.3000000000000007</v>
      </c>
      <c r="L7" s="18">
        <v>38</v>
      </c>
      <c r="M7" s="16">
        <v>7</v>
      </c>
      <c r="N7" s="18">
        <v>24</v>
      </c>
      <c r="O7" s="16" t="s">
        <v>132</v>
      </c>
      <c r="P7" s="18">
        <v>25</v>
      </c>
      <c r="Q7" s="20"/>
      <c r="R7" s="22"/>
      <c r="S7" s="6">
        <f>R7+P7+N7+L7+J7+H7+F7</f>
        <v>159</v>
      </c>
    </row>
    <row r="8" spans="1:20" ht="16.5" thickBot="1" x14ac:dyDescent="0.3">
      <c r="A8" s="50">
        <v>3</v>
      </c>
      <c r="B8" s="72" t="s">
        <v>90</v>
      </c>
      <c r="C8" s="31">
        <v>13</v>
      </c>
      <c r="D8" s="32" t="s">
        <v>5</v>
      </c>
      <c r="E8" s="41">
        <v>3</v>
      </c>
      <c r="F8" s="19" t="s">
        <v>174</v>
      </c>
      <c r="G8" s="16">
        <v>188</v>
      </c>
      <c r="H8" s="18">
        <v>22</v>
      </c>
      <c r="I8" s="16">
        <v>20</v>
      </c>
      <c r="J8" s="18">
        <v>18</v>
      </c>
      <c r="K8" s="16">
        <v>9.1300000000000008</v>
      </c>
      <c r="L8" s="18">
        <v>41</v>
      </c>
      <c r="M8" s="16">
        <v>8</v>
      </c>
      <c r="N8" s="18">
        <v>26</v>
      </c>
      <c r="O8" s="16" t="s">
        <v>130</v>
      </c>
      <c r="P8" s="18">
        <v>28</v>
      </c>
      <c r="Q8" s="20"/>
      <c r="R8" s="22"/>
      <c r="S8" s="6">
        <f>R8+P8+N8+L8+J8+H8+F8</f>
        <v>149</v>
      </c>
      <c r="T8" s="67"/>
    </row>
    <row r="9" spans="1:20" ht="16.5" thickBot="1" x14ac:dyDescent="0.3">
      <c r="A9" s="50">
        <v>4</v>
      </c>
      <c r="B9" s="72" t="s">
        <v>92</v>
      </c>
      <c r="C9" s="31">
        <v>13</v>
      </c>
      <c r="D9" s="32" t="s">
        <v>5</v>
      </c>
      <c r="E9" s="41">
        <v>0</v>
      </c>
      <c r="F9" s="19"/>
      <c r="G9" s="16">
        <v>183</v>
      </c>
      <c r="H9" s="18">
        <v>19</v>
      </c>
      <c r="I9" s="16">
        <v>26</v>
      </c>
      <c r="J9" s="18">
        <v>30</v>
      </c>
      <c r="K9" s="16">
        <v>10.19</v>
      </c>
      <c r="L9" s="18">
        <v>21</v>
      </c>
      <c r="M9" s="16">
        <v>15</v>
      </c>
      <c r="N9" s="18">
        <v>44</v>
      </c>
      <c r="O9" s="16" t="s">
        <v>133</v>
      </c>
      <c r="P9" s="18">
        <v>14</v>
      </c>
      <c r="Q9" s="20"/>
      <c r="R9" s="22"/>
      <c r="S9" s="66">
        <f>R9+P9+N9+L9+J9+H9+F9</f>
        <v>128</v>
      </c>
      <c r="T9" s="40">
        <f>S6+S7+S8</f>
        <v>478</v>
      </c>
    </row>
    <row r="10" spans="1:20" ht="15.75" thickBot="1" x14ac:dyDescent="0.3">
      <c r="A10" s="93" t="s">
        <v>11</v>
      </c>
      <c r="B10" s="94"/>
      <c r="C10" s="95"/>
      <c r="D10" s="95"/>
      <c r="E10" s="96"/>
      <c r="F10" s="17">
        <f>SUM(F6:F9)</f>
        <v>0</v>
      </c>
      <c r="G10" s="3"/>
      <c r="H10" s="17">
        <f>SUM(H6:H9)</f>
        <v>106</v>
      </c>
      <c r="I10" s="3"/>
      <c r="J10" s="17">
        <f>SUM(J6:J9)</f>
        <v>84</v>
      </c>
      <c r="K10" s="3"/>
      <c r="L10" s="17">
        <f>SUM(L6:L9)</f>
        <v>127</v>
      </c>
      <c r="M10" s="3"/>
      <c r="N10" s="17">
        <f>SUM(N6:N9)</f>
        <v>141</v>
      </c>
      <c r="O10" s="5"/>
      <c r="P10" s="17">
        <f>SUM(P6:P9)</f>
        <v>94</v>
      </c>
      <c r="Q10" s="5"/>
      <c r="R10" s="17">
        <f>SUM(R6:R9)</f>
        <v>0</v>
      </c>
      <c r="S10" s="64">
        <f>SUM(S6:S9)</f>
        <v>606</v>
      </c>
      <c r="T10" s="67"/>
    </row>
    <row r="11" spans="1:20" ht="15.75" thickBot="1" x14ac:dyDescent="0.3">
      <c r="A11" s="85"/>
      <c r="B11" s="97"/>
      <c r="C11" s="85"/>
      <c r="D11" s="85"/>
      <c r="E11" s="85"/>
      <c r="F11" s="98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62"/>
    </row>
    <row r="12" spans="1:20" ht="16.5" thickBot="1" x14ac:dyDescent="0.3">
      <c r="A12" s="50">
        <v>1</v>
      </c>
      <c r="B12" s="72" t="s">
        <v>93</v>
      </c>
      <c r="C12" s="31">
        <v>13</v>
      </c>
      <c r="D12" s="51" t="s">
        <v>6</v>
      </c>
      <c r="E12" s="10">
        <v>35</v>
      </c>
      <c r="F12" s="29">
        <v>57</v>
      </c>
      <c r="G12" s="11">
        <v>164</v>
      </c>
      <c r="H12" s="29">
        <v>20</v>
      </c>
      <c r="I12" s="11">
        <v>28</v>
      </c>
      <c r="J12" s="29">
        <v>38</v>
      </c>
      <c r="K12" s="11">
        <v>9.99</v>
      </c>
      <c r="L12" s="29">
        <v>38</v>
      </c>
      <c r="M12" s="11">
        <v>30</v>
      </c>
      <c r="N12" s="29">
        <v>65</v>
      </c>
      <c r="O12" s="75" t="s">
        <v>164</v>
      </c>
      <c r="P12" s="29">
        <v>34</v>
      </c>
      <c r="Q12" s="11"/>
      <c r="R12" s="29"/>
      <c r="S12" s="6">
        <f>R12+P12+N12+L12+J12+H12+F12</f>
        <v>252</v>
      </c>
    </row>
    <row r="13" spans="1:20" ht="16.5" customHeight="1" thickBot="1" x14ac:dyDescent="0.3">
      <c r="A13" s="50">
        <v>2</v>
      </c>
      <c r="B13" s="72" t="s">
        <v>95</v>
      </c>
      <c r="C13" s="31">
        <v>13</v>
      </c>
      <c r="D13" s="51" t="s">
        <v>6</v>
      </c>
      <c r="E13" s="10">
        <v>31</v>
      </c>
      <c r="F13" s="26">
        <v>52</v>
      </c>
      <c r="G13" s="11">
        <v>181</v>
      </c>
      <c r="H13" s="26">
        <v>28</v>
      </c>
      <c r="I13" s="11">
        <v>24</v>
      </c>
      <c r="J13" s="26">
        <v>27</v>
      </c>
      <c r="K13" s="11">
        <v>10.71</v>
      </c>
      <c r="L13" s="26">
        <v>22</v>
      </c>
      <c r="M13" s="11">
        <v>12</v>
      </c>
      <c r="N13" s="26">
        <v>28</v>
      </c>
      <c r="O13" s="75" t="s">
        <v>166</v>
      </c>
      <c r="P13" s="26">
        <v>27</v>
      </c>
      <c r="Q13" s="44"/>
      <c r="R13" s="26"/>
      <c r="S13" s="6">
        <f>R13+P13+N13+L13+J13+H13+F13</f>
        <v>184</v>
      </c>
    </row>
    <row r="14" spans="1:20" ht="16.5" customHeight="1" thickBot="1" x14ac:dyDescent="0.3">
      <c r="A14" s="50">
        <v>3</v>
      </c>
      <c r="B14" s="72" t="s">
        <v>94</v>
      </c>
      <c r="C14" s="31">
        <v>13</v>
      </c>
      <c r="D14" s="51" t="s">
        <v>6</v>
      </c>
      <c r="E14" s="10">
        <v>12</v>
      </c>
      <c r="F14" s="26">
        <v>12</v>
      </c>
      <c r="G14" s="11">
        <v>183</v>
      </c>
      <c r="H14" s="26">
        <v>29</v>
      </c>
      <c r="I14" s="11">
        <v>25</v>
      </c>
      <c r="J14" s="26">
        <v>29</v>
      </c>
      <c r="K14" s="11">
        <v>10</v>
      </c>
      <c r="L14" s="26">
        <v>37</v>
      </c>
      <c r="M14" s="11">
        <v>12</v>
      </c>
      <c r="N14" s="26">
        <v>28</v>
      </c>
      <c r="O14" s="75" t="s">
        <v>165</v>
      </c>
      <c r="P14" s="26">
        <v>5</v>
      </c>
      <c r="Q14" s="11"/>
      <c r="R14" s="65"/>
      <c r="S14" s="6">
        <f>R14+P14+N14+L14+J14+H14+F14</f>
        <v>140</v>
      </c>
      <c r="T14" s="63"/>
    </row>
    <row r="15" spans="1:20" ht="15" customHeight="1" thickBot="1" x14ac:dyDescent="0.3">
      <c r="A15" s="50">
        <v>4</v>
      </c>
      <c r="B15" s="72" t="s">
        <v>96</v>
      </c>
      <c r="C15" s="31">
        <v>13</v>
      </c>
      <c r="D15" s="51" t="s">
        <v>6</v>
      </c>
      <c r="E15" s="10">
        <v>30</v>
      </c>
      <c r="F15" s="26">
        <v>50</v>
      </c>
      <c r="G15" s="11">
        <v>134</v>
      </c>
      <c r="H15" s="26">
        <v>7</v>
      </c>
      <c r="I15" s="11">
        <v>21</v>
      </c>
      <c r="J15" s="26">
        <v>21</v>
      </c>
      <c r="K15" s="11">
        <v>11.05</v>
      </c>
      <c r="L15" s="26">
        <v>18</v>
      </c>
      <c r="M15" s="11">
        <v>13</v>
      </c>
      <c r="N15" s="26">
        <v>30</v>
      </c>
      <c r="O15" s="75" t="s">
        <v>167</v>
      </c>
      <c r="P15" s="26">
        <v>6</v>
      </c>
      <c r="Q15" s="11"/>
      <c r="R15" s="26"/>
      <c r="S15" s="6">
        <f>R15+P15+N15+L15+J15+H15+F15</f>
        <v>132</v>
      </c>
      <c r="T15" s="40">
        <f>S12+S13+S14</f>
        <v>576</v>
      </c>
    </row>
    <row r="16" spans="1:20" ht="15.75" thickBot="1" x14ac:dyDescent="0.3">
      <c r="A16" s="81" t="s">
        <v>11</v>
      </c>
      <c r="B16" s="82"/>
      <c r="C16" s="83"/>
      <c r="D16" s="83"/>
      <c r="E16" s="84"/>
      <c r="F16" s="17">
        <f>SUM(F12:F15)</f>
        <v>171</v>
      </c>
      <c r="G16" s="11"/>
      <c r="H16" s="17">
        <f>SUM(H12:H15)</f>
        <v>84</v>
      </c>
      <c r="I16" s="11"/>
      <c r="J16" s="17">
        <f>SUM(J12:J15)</f>
        <v>115</v>
      </c>
      <c r="K16" s="11"/>
      <c r="L16" s="17">
        <f>SUM(L12:L15)</f>
        <v>115</v>
      </c>
      <c r="M16" s="11"/>
      <c r="N16" s="17">
        <f>SUM(N12:N15)</f>
        <v>151</v>
      </c>
      <c r="O16" s="11"/>
      <c r="P16" s="17">
        <f>SUM(P12:P15)</f>
        <v>72</v>
      </c>
      <c r="Q16" s="11"/>
      <c r="R16" s="17">
        <f>SUM(R12:R15)</f>
        <v>0</v>
      </c>
      <c r="S16" s="6">
        <f t="shared" ref="S16" si="0">R16+P16+N16+L16+J16+H16+F16</f>
        <v>708</v>
      </c>
      <c r="T16" s="62"/>
    </row>
    <row r="17" spans="1:20" ht="15.75" thickBot="1" x14ac:dyDescent="0.3">
      <c r="A17" s="85" t="s">
        <v>8</v>
      </c>
      <c r="B17" s="85"/>
      <c r="C17" s="85"/>
      <c r="D17" s="85"/>
      <c r="E17" s="85"/>
      <c r="F17" s="86"/>
      <c r="G17" s="85"/>
      <c r="H17" s="86"/>
      <c r="I17" s="85"/>
      <c r="J17" s="86"/>
      <c r="K17" s="85"/>
      <c r="L17" s="86"/>
      <c r="M17" s="85"/>
      <c r="N17" s="86"/>
      <c r="O17" s="85"/>
      <c r="P17" s="86"/>
      <c r="Q17" s="85"/>
      <c r="R17" s="87"/>
      <c r="S17" s="121"/>
      <c r="T17" s="122"/>
    </row>
    <row r="18" spans="1:20" ht="15.75" thickBot="1" x14ac:dyDescent="0.3">
      <c r="S18" s="40">
        <f>T9+T15</f>
        <v>1054</v>
      </c>
    </row>
    <row r="19" spans="1:20" ht="15.75" x14ac:dyDescent="0.25">
      <c r="D19" s="1" t="s">
        <v>25</v>
      </c>
    </row>
    <row r="21" spans="1:20" ht="15.75" x14ac:dyDescent="0.25">
      <c r="D21" s="1" t="s">
        <v>26</v>
      </c>
    </row>
    <row r="24" spans="1:20" x14ac:dyDescent="0.25">
      <c r="A24" s="120"/>
      <c r="B24" s="120"/>
      <c r="C24" s="120"/>
      <c r="D24" s="120"/>
      <c r="E24" s="120"/>
      <c r="F24" s="69"/>
      <c r="G24" s="70"/>
      <c r="H24" s="69"/>
      <c r="I24" s="70"/>
      <c r="J24" s="69"/>
      <c r="K24" s="70"/>
      <c r="L24" s="69"/>
      <c r="M24" s="70"/>
      <c r="N24" s="69"/>
      <c r="O24" s="70"/>
      <c r="P24" s="69"/>
      <c r="Q24" s="70"/>
      <c r="R24" s="69"/>
      <c r="S24" s="69"/>
      <c r="T24" s="68"/>
    </row>
    <row r="25" spans="1:20" x14ac:dyDescent="0.25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1"/>
      <c r="T25" s="67"/>
    </row>
    <row r="26" spans="1:20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</row>
    <row r="27" spans="1:20" ht="15.75" x14ac:dyDescent="0.25">
      <c r="A27" s="68"/>
      <c r="B27" s="68"/>
      <c r="C27" s="68"/>
      <c r="D27" s="1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</row>
    <row r="28" spans="1:20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</row>
    <row r="29" spans="1:20" ht="15.75" x14ac:dyDescent="0.25">
      <c r="A29" s="68"/>
      <c r="B29" s="68"/>
      <c r="C29" s="68"/>
      <c r="D29" s="1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</row>
    <row r="30" spans="1:20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</row>
  </sheetData>
  <sortState ref="B12:S15">
    <sortCondition descending="1" ref="S12:S15"/>
  </sortState>
  <mergeCells count="22"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C4:C5"/>
    <mergeCell ref="D4:D5"/>
    <mergeCell ref="O4:P4"/>
    <mergeCell ref="Q4:R4"/>
    <mergeCell ref="S4:S5"/>
    <mergeCell ref="A25:R25"/>
    <mergeCell ref="A24:E24"/>
    <mergeCell ref="A10:E10"/>
    <mergeCell ref="A11:S11"/>
    <mergeCell ref="A16:E16"/>
    <mergeCell ref="A17:R17"/>
    <mergeCell ref="S17:T1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0" zoomScaleNormal="80" workbookViewId="0">
      <selection activeCell="B12" sqref="B12:S15"/>
    </sheetView>
  </sheetViews>
  <sheetFormatPr defaultRowHeight="15" x14ac:dyDescent="0.25"/>
  <cols>
    <col min="2" max="2" width="42.140625" customWidth="1"/>
    <col min="3" max="3" width="8.140625" customWidth="1"/>
    <col min="4" max="4" width="5.140625" customWidth="1"/>
    <col min="6" max="6" width="7.7109375" customWidth="1"/>
    <col min="8" max="8" width="6.28515625" customWidth="1"/>
    <col min="10" max="10" width="6.42578125" customWidth="1"/>
    <col min="12" max="12" width="6.140625" customWidth="1"/>
    <col min="14" max="14" width="6.5703125" customWidth="1"/>
    <col min="16" max="16" width="6.85546875" customWidth="1"/>
    <col min="17" max="17" width="9.140625" hidden="1" customWidth="1"/>
    <col min="18" max="18" width="6.5703125" hidden="1" customWidth="1"/>
    <col min="19" max="19" width="11.85546875" customWidth="1"/>
  </cols>
  <sheetData>
    <row r="1" spans="1:20" ht="18.75" x14ac:dyDescent="0.25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0" ht="18.75" x14ac:dyDescent="0.25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0" ht="41.25" customHeight="1" x14ac:dyDescent="0.25">
      <c r="A3" s="102" t="s">
        <v>98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20" ht="47.25" customHeight="1" thickBot="1" x14ac:dyDescent="0.3">
      <c r="A4" s="103" t="s">
        <v>0</v>
      </c>
      <c r="B4" s="123" t="s">
        <v>7</v>
      </c>
      <c r="C4" s="103" t="s">
        <v>16</v>
      </c>
      <c r="D4" s="99" t="s">
        <v>17</v>
      </c>
      <c r="E4" s="117" t="s">
        <v>27</v>
      </c>
      <c r="F4" s="118"/>
      <c r="G4" s="108" t="s">
        <v>21</v>
      </c>
      <c r="H4" s="89"/>
      <c r="I4" s="88" t="s">
        <v>2</v>
      </c>
      <c r="J4" s="89"/>
      <c r="K4" s="88" t="s">
        <v>9</v>
      </c>
      <c r="L4" s="89"/>
      <c r="M4" s="88" t="s">
        <v>3</v>
      </c>
      <c r="N4" s="89"/>
      <c r="O4" s="88" t="s">
        <v>4</v>
      </c>
      <c r="P4" s="89"/>
      <c r="Q4" s="88" t="s">
        <v>10</v>
      </c>
      <c r="R4" s="90"/>
      <c r="S4" s="126" t="s">
        <v>1</v>
      </c>
    </row>
    <row r="5" spans="1:20" ht="17.25" customHeight="1" thickBot="1" x14ac:dyDescent="0.3">
      <c r="A5" s="104"/>
      <c r="B5" s="124"/>
      <c r="C5" s="125"/>
      <c r="D5" s="100"/>
      <c r="E5" s="13" t="s">
        <v>12</v>
      </c>
      <c r="F5" s="2" t="s">
        <v>13</v>
      </c>
      <c r="G5" s="15" t="s">
        <v>12</v>
      </c>
      <c r="H5" s="14" t="s">
        <v>13</v>
      </c>
      <c r="I5" s="15" t="s">
        <v>12</v>
      </c>
      <c r="J5" s="14" t="s">
        <v>13</v>
      </c>
      <c r="K5" s="15" t="s">
        <v>12</v>
      </c>
      <c r="L5" s="14" t="s">
        <v>13</v>
      </c>
      <c r="M5" s="15" t="s">
        <v>12</v>
      </c>
      <c r="N5" s="14" t="s">
        <v>13</v>
      </c>
      <c r="O5" s="15" t="s">
        <v>12</v>
      </c>
      <c r="P5" s="14" t="s">
        <v>13</v>
      </c>
      <c r="Q5" s="15" t="s">
        <v>12</v>
      </c>
      <c r="R5" s="28" t="s">
        <v>13</v>
      </c>
      <c r="S5" s="126"/>
    </row>
    <row r="6" spans="1:20" ht="15.75" thickBot="1" x14ac:dyDescent="0.3">
      <c r="A6" s="48">
        <v>1</v>
      </c>
      <c r="B6" s="57" t="s">
        <v>107</v>
      </c>
      <c r="C6" s="31">
        <v>13</v>
      </c>
      <c r="D6" s="32" t="s">
        <v>5</v>
      </c>
      <c r="E6" s="41">
        <v>12</v>
      </c>
      <c r="F6" s="19" t="s">
        <v>180</v>
      </c>
      <c r="G6" s="16">
        <v>208</v>
      </c>
      <c r="H6" s="18">
        <v>33</v>
      </c>
      <c r="I6" s="16">
        <v>30</v>
      </c>
      <c r="J6" s="18">
        <v>38</v>
      </c>
      <c r="K6" s="16">
        <v>9.1999999999999993</v>
      </c>
      <c r="L6" s="18">
        <v>40</v>
      </c>
      <c r="M6" s="16">
        <v>10</v>
      </c>
      <c r="N6" s="18">
        <v>30</v>
      </c>
      <c r="O6" s="16" t="s">
        <v>137</v>
      </c>
      <c r="P6" s="18">
        <v>26</v>
      </c>
      <c r="Q6" s="20"/>
      <c r="R6" s="22"/>
      <c r="S6" s="6">
        <f>R6+P6+N6+L6+J6+H6+F6</f>
        <v>213</v>
      </c>
    </row>
    <row r="7" spans="1:20" ht="15.75" thickBot="1" x14ac:dyDescent="0.3">
      <c r="A7" s="48">
        <v>2</v>
      </c>
      <c r="B7" s="57" t="s">
        <v>106</v>
      </c>
      <c r="C7" s="31">
        <v>13</v>
      </c>
      <c r="D7" s="32" t="s">
        <v>5</v>
      </c>
      <c r="E7" s="41">
        <v>10</v>
      </c>
      <c r="F7" s="19" t="s">
        <v>181</v>
      </c>
      <c r="G7" s="16">
        <v>224</v>
      </c>
      <c r="H7" s="18">
        <v>49</v>
      </c>
      <c r="I7" s="16">
        <v>24</v>
      </c>
      <c r="J7" s="18">
        <v>26</v>
      </c>
      <c r="K7" s="16">
        <v>9.5500000000000007</v>
      </c>
      <c r="L7" s="18">
        <v>33</v>
      </c>
      <c r="M7" s="16">
        <v>12</v>
      </c>
      <c r="N7" s="18">
        <v>35</v>
      </c>
      <c r="O7" s="16" t="s">
        <v>136</v>
      </c>
      <c r="P7" s="18">
        <v>27</v>
      </c>
      <c r="Q7" s="20"/>
      <c r="R7" s="22"/>
      <c r="S7" s="6">
        <f>R7+P7+N7+L7+J7+H7+F7</f>
        <v>208</v>
      </c>
    </row>
    <row r="8" spans="1:20" ht="15.75" thickBot="1" x14ac:dyDescent="0.3">
      <c r="A8" s="48">
        <v>3</v>
      </c>
      <c r="B8" s="57" t="s">
        <v>108</v>
      </c>
      <c r="C8" s="31">
        <v>13</v>
      </c>
      <c r="D8" s="32" t="s">
        <v>5</v>
      </c>
      <c r="E8" s="41">
        <v>10</v>
      </c>
      <c r="F8" s="19" t="s">
        <v>181</v>
      </c>
      <c r="G8" s="16">
        <v>207</v>
      </c>
      <c r="H8" s="18">
        <v>32</v>
      </c>
      <c r="I8" s="16">
        <v>28</v>
      </c>
      <c r="J8" s="18">
        <v>34</v>
      </c>
      <c r="K8" s="16">
        <v>8.51</v>
      </c>
      <c r="L8" s="18">
        <v>55</v>
      </c>
      <c r="M8" s="16">
        <v>-4</v>
      </c>
      <c r="N8" s="18">
        <v>2</v>
      </c>
      <c r="O8" s="16" t="s">
        <v>138</v>
      </c>
      <c r="P8" s="18">
        <v>34</v>
      </c>
      <c r="Q8" s="20"/>
      <c r="R8" s="22"/>
      <c r="S8" s="6">
        <f>R8+P8+N8+L8+J8+H8+F8</f>
        <v>195</v>
      </c>
      <c r="T8" s="67"/>
    </row>
    <row r="9" spans="1:20" ht="15.75" thickBot="1" x14ac:dyDescent="0.3">
      <c r="A9" s="48">
        <v>4</v>
      </c>
      <c r="B9" s="57" t="s">
        <v>105</v>
      </c>
      <c r="C9" s="31">
        <v>13</v>
      </c>
      <c r="D9" s="32" t="s">
        <v>5</v>
      </c>
      <c r="E9" s="41">
        <v>5</v>
      </c>
      <c r="F9" s="19" t="s">
        <v>177</v>
      </c>
      <c r="G9" s="16">
        <v>217</v>
      </c>
      <c r="H9" s="18">
        <v>42</v>
      </c>
      <c r="I9" s="16">
        <v>23</v>
      </c>
      <c r="J9" s="18">
        <v>24</v>
      </c>
      <c r="K9" s="16">
        <v>9.1</v>
      </c>
      <c r="L9" s="18">
        <v>42</v>
      </c>
      <c r="M9" s="16">
        <v>-10</v>
      </c>
      <c r="N9" s="18">
        <v>0</v>
      </c>
      <c r="O9" s="16" t="s">
        <v>135</v>
      </c>
      <c r="P9" s="18">
        <v>33</v>
      </c>
      <c r="Q9" s="20"/>
      <c r="R9" s="22"/>
      <c r="S9" s="66">
        <f>R9+P9+N9+L9+J9+H9+F9</f>
        <v>161</v>
      </c>
      <c r="T9" s="40">
        <f>S6+S7+S8</f>
        <v>616</v>
      </c>
    </row>
    <row r="10" spans="1:20" ht="15.75" thickBot="1" x14ac:dyDescent="0.3">
      <c r="A10" s="93" t="s">
        <v>11</v>
      </c>
      <c r="B10" s="94"/>
      <c r="C10" s="95"/>
      <c r="D10" s="95"/>
      <c r="E10" s="96"/>
      <c r="F10" s="17">
        <f>SUM(F6:F9)</f>
        <v>0</v>
      </c>
      <c r="G10" s="3"/>
      <c r="H10" s="17">
        <f>SUM(H6:H9)</f>
        <v>156</v>
      </c>
      <c r="I10" s="3"/>
      <c r="J10" s="17">
        <f>SUM(J6:J9)</f>
        <v>122</v>
      </c>
      <c r="K10" s="3"/>
      <c r="L10" s="17">
        <f>SUM(L6:L9)</f>
        <v>170</v>
      </c>
      <c r="M10" s="3"/>
      <c r="N10" s="17">
        <f>SUM(N6:N9)</f>
        <v>67</v>
      </c>
      <c r="O10" s="5"/>
      <c r="P10" s="17">
        <f>SUM(P6:P9)</f>
        <v>120</v>
      </c>
      <c r="Q10" s="5"/>
      <c r="R10" s="17">
        <f>SUM(R6:R9)</f>
        <v>0</v>
      </c>
      <c r="S10" s="64">
        <f>SUM(S6:S9)</f>
        <v>777</v>
      </c>
      <c r="T10" s="67"/>
    </row>
    <row r="11" spans="1:20" ht="15.75" thickBot="1" x14ac:dyDescent="0.3">
      <c r="A11" s="85"/>
      <c r="B11" s="97"/>
      <c r="C11" s="85"/>
      <c r="D11" s="85"/>
      <c r="E11" s="85"/>
      <c r="F11" s="98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62"/>
    </row>
    <row r="12" spans="1:20" ht="16.5" thickBot="1" x14ac:dyDescent="0.3">
      <c r="A12" s="48">
        <v>1</v>
      </c>
      <c r="B12" s="61" t="s">
        <v>102</v>
      </c>
      <c r="C12" s="31">
        <v>13</v>
      </c>
      <c r="D12" s="33" t="s">
        <v>6</v>
      </c>
      <c r="E12" s="10">
        <v>20</v>
      </c>
      <c r="F12" s="29">
        <v>28</v>
      </c>
      <c r="G12" s="11">
        <v>142</v>
      </c>
      <c r="H12" s="29">
        <v>9</v>
      </c>
      <c r="I12" s="11">
        <v>28</v>
      </c>
      <c r="J12" s="29">
        <v>38</v>
      </c>
      <c r="K12" s="11">
        <v>9.89</v>
      </c>
      <c r="L12" s="29">
        <v>40</v>
      </c>
      <c r="M12" s="11">
        <v>22</v>
      </c>
      <c r="N12" s="29">
        <v>52</v>
      </c>
      <c r="O12" s="75" t="s">
        <v>169</v>
      </c>
      <c r="P12" s="29">
        <v>16</v>
      </c>
      <c r="Q12" s="11"/>
      <c r="R12" s="29"/>
      <c r="S12" s="6">
        <f>R12+P12+N12+L12+J12+H12+F12</f>
        <v>183</v>
      </c>
    </row>
    <row r="13" spans="1:20" ht="16.5" thickBot="1" x14ac:dyDescent="0.3">
      <c r="A13" s="48">
        <v>2</v>
      </c>
      <c r="B13" s="61" t="s">
        <v>103</v>
      </c>
      <c r="C13" s="31">
        <v>13</v>
      </c>
      <c r="D13" s="33" t="s">
        <v>6</v>
      </c>
      <c r="E13" s="10">
        <v>3</v>
      </c>
      <c r="F13" s="26">
        <v>2</v>
      </c>
      <c r="G13" s="11">
        <v>204</v>
      </c>
      <c r="H13" s="26">
        <v>44</v>
      </c>
      <c r="I13" s="11">
        <v>28</v>
      </c>
      <c r="J13" s="26">
        <v>38</v>
      </c>
      <c r="K13" s="11">
        <v>9.4</v>
      </c>
      <c r="L13" s="26">
        <v>50</v>
      </c>
      <c r="M13" s="11">
        <v>16</v>
      </c>
      <c r="N13" s="26">
        <v>36</v>
      </c>
      <c r="O13" s="75" t="s">
        <v>170</v>
      </c>
      <c r="P13" s="26">
        <v>13</v>
      </c>
      <c r="Q13" s="44"/>
      <c r="R13" s="26"/>
      <c r="S13" s="6">
        <f>R13+P13+N13+L13+J13+H13+F13</f>
        <v>183</v>
      </c>
    </row>
    <row r="14" spans="1:20" ht="16.5" customHeight="1" thickBot="1" x14ac:dyDescent="0.3">
      <c r="A14" s="48">
        <v>3</v>
      </c>
      <c r="B14" s="61" t="s">
        <v>101</v>
      </c>
      <c r="C14" s="31">
        <v>13</v>
      </c>
      <c r="D14" s="33" t="s">
        <v>6</v>
      </c>
      <c r="E14" s="10">
        <v>20</v>
      </c>
      <c r="F14" s="26">
        <v>28</v>
      </c>
      <c r="G14" s="11">
        <v>188</v>
      </c>
      <c r="H14" s="26">
        <v>32</v>
      </c>
      <c r="I14" s="11">
        <v>21</v>
      </c>
      <c r="J14" s="26">
        <v>21</v>
      </c>
      <c r="K14" s="11">
        <v>9.44</v>
      </c>
      <c r="L14" s="26">
        <v>49</v>
      </c>
      <c r="M14" s="11">
        <v>8</v>
      </c>
      <c r="N14" s="26">
        <v>20</v>
      </c>
      <c r="O14" s="75" t="s">
        <v>168</v>
      </c>
      <c r="P14" s="26">
        <v>28</v>
      </c>
      <c r="Q14" s="11"/>
      <c r="R14" s="65"/>
      <c r="S14" s="6">
        <f>R14+P14+N14+L14+J14+H14+F14</f>
        <v>178</v>
      </c>
      <c r="T14" s="63"/>
    </row>
    <row r="15" spans="1:20" ht="16.5" thickBot="1" x14ac:dyDescent="0.3">
      <c r="A15" s="48">
        <v>4</v>
      </c>
      <c r="B15" s="61" t="s">
        <v>104</v>
      </c>
      <c r="C15" s="31">
        <v>13</v>
      </c>
      <c r="D15" s="33" t="s">
        <v>6</v>
      </c>
      <c r="E15" s="10">
        <v>8</v>
      </c>
      <c r="F15" s="26">
        <v>7</v>
      </c>
      <c r="G15" s="11">
        <v>181</v>
      </c>
      <c r="H15" s="26">
        <v>28</v>
      </c>
      <c r="I15" s="11">
        <v>24</v>
      </c>
      <c r="J15" s="26">
        <v>27</v>
      </c>
      <c r="K15" s="11">
        <v>10.15</v>
      </c>
      <c r="L15" s="26">
        <v>34</v>
      </c>
      <c r="M15" s="11">
        <v>28</v>
      </c>
      <c r="N15" s="26">
        <v>63</v>
      </c>
      <c r="O15" s="75" t="s">
        <v>171</v>
      </c>
      <c r="P15" s="26">
        <v>9</v>
      </c>
      <c r="Q15" s="11"/>
      <c r="R15" s="26"/>
      <c r="S15" s="6">
        <f>R15+P15+N15+L15+J15+H15+F15</f>
        <v>168</v>
      </c>
      <c r="T15" s="40">
        <f>S12+S13+S14</f>
        <v>544</v>
      </c>
    </row>
    <row r="16" spans="1:20" ht="15.75" thickBot="1" x14ac:dyDescent="0.3">
      <c r="A16" s="81" t="s">
        <v>11</v>
      </c>
      <c r="B16" s="82"/>
      <c r="C16" s="83"/>
      <c r="D16" s="83"/>
      <c r="E16" s="84"/>
      <c r="F16" s="17">
        <f>SUM(F12:F15)</f>
        <v>65</v>
      </c>
      <c r="G16" s="11"/>
      <c r="H16" s="17">
        <f>SUM(H12:H15)</f>
        <v>113</v>
      </c>
      <c r="I16" s="11"/>
      <c r="J16" s="17">
        <f>SUM(J12:J15)</f>
        <v>124</v>
      </c>
      <c r="K16" s="11"/>
      <c r="L16" s="17">
        <f>SUM(L12:L15)</f>
        <v>173</v>
      </c>
      <c r="M16" s="11"/>
      <c r="N16" s="17">
        <f>SUM(N12:N15)</f>
        <v>171</v>
      </c>
      <c r="O16" s="11"/>
      <c r="P16" s="17">
        <f>SUM(P12:P15)</f>
        <v>66</v>
      </c>
      <c r="Q16" s="11"/>
      <c r="R16" s="17">
        <f>SUM(R12:R15)</f>
        <v>0</v>
      </c>
      <c r="S16" s="6">
        <f t="shared" ref="S16" si="0">R16+P16+N16+L16+J16+H16+F16</f>
        <v>712</v>
      </c>
      <c r="T16" s="62"/>
    </row>
    <row r="17" spans="1:20" ht="15.75" thickBot="1" x14ac:dyDescent="0.3">
      <c r="A17" s="85" t="s">
        <v>8</v>
      </c>
      <c r="B17" s="85"/>
      <c r="C17" s="85"/>
      <c r="D17" s="85"/>
      <c r="E17" s="85"/>
      <c r="F17" s="86"/>
      <c r="G17" s="85"/>
      <c r="H17" s="86"/>
      <c r="I17" s="85"/>
      <c r="J17" s="86"/>
      <c r="K17" s="85"/>
      <c r="L17" s="86"/>
      <c r="M17" s="85"/>
      <c r="N17" s="86"/>
      <c r="O17" s="85"/>
      <c r="P17" s="86"/>
      <c r="Q17" s="85"/>
      <c r="R17" s="87"/>
      <c r="S17" s="121"/>
      <c r="T17" s="122"/>
    </row>
    <row r="18" spans="1:20" ht="15.75" thickBot="1" x14ac:dyDescent="0.3">
      <c r="S18" s="40">
        <f>T9+T15</f>
        <v>1160</v>
      </c>
    </row>
    <row r="19" spans="1:20" ht="15.75" x14ac:dyDescent="0.25">
      <c r="D19" s="1" t="s">
        <v>25</v>
      </c>
    </row>
    <row r="21" spans="1:20" ht="15.75" x14ac:dyDescent="0.25">
      <c r="D21" s="1" t="s">
        <v>26</v>
      </c>
    </row>
  </sheetData>
  <sortState ref="B12:S15">
    <sortCondition descending="1" ref="S12:S15"/>
  </sortState>
  <mergeCells count="20"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  <mergeCell ref="A11:S11"/>
    <mergeCell ref="A16:E16"/>
    <mergeCell ref="A17:R17"/>
    <mergeCell ref="K4:L4"/>
    <mergeCell ref="M4:N4"/>
    <mergeCell ref="O4:P4"/>
    <mergeCell ref="Q4:R4"/>
    <mergeCell ref="S4:S5"/>
    <mergeCell ref="A10:E10"/>
    <mergeCell ref="S17:T1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7" workbookViewId="0">
      <selection activeCell="L12" sqref="L12"/>
    </sheetView>
  </sheetViews>
  <sheetFormatPr defaultRowHeight="15" x14ac:dyDescent="0.25"/>
  <cols>
    <col min="1" max="1" width="5.7109375" customWidth="1"/>
    <col min="2" max="2" width="99.28515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30" t="s">
        <v>28</v>
      </c>
      <c r="B1" s="130"/>
      <c r="C1" s="130"/>
      <c r="D1" s="130"/>
      <c r="E1" s="130"/>
      <c r="F1" s="130"/>
      <c r="G1" s="130"/>
      <c r="H1" s="130"/>
    </row>
    <row r="2" spans="1:8" ht="15" customHeight="1" x14ac:dyDescent="0.25">
      <c r="A2" s="130" t="s">
        <v>29</v>
      </c>
      <c r="B2" s="130"/>
      <c r="C2" s="130"/>
      <c r="D2" s="130"/>
      <c r="E2" s="130"/>
      <c r="F2" s="130"/>
      <c r="G2" s="130"/>
      <c r="H2" s="130"/>
    </row>
    <row r="3" spans="1:8" ht="15" customHeight="1" x14ac:dyDescent="0.25">
      <c r="A3" s="130" t="s">
        <v>30</v>
      </c>
      <c r="B3" s="130"/>
      <c r="C3" s="130"/>
      <c r="D3" s="130"/>
      <c r="E3" s="130"/>
      <c r="F3" s="130"/>
      <c r="G3" s="130"/>
      <c r="H3" s="130"/>
    </row>
    <row r="4" spans="1:8" ht="15" customHeight="1" x14ac:dyDescent="0.25">
      <c r="A4" s="130" t="s">
        <v>182</v>
      </c>
      <c r="B4" s="130"/>
      <c r="C4" s="130"/>
      <c r="D4" s="130"/>
      <c r="E4" s="130"/>
      <c r="F4" s="130"/>
      <c r="G4" s="130"/>
      <c r="H4" s="130"/>
    </row>
    <row r="5" spans="1:8" ht="12.75" customHeight="1" x14ac:dyDescent="0.25">
      <c r="A5" s="131" t="s">
        <v>31</v>
      </c>
      <c r="B5" s="131"/>
      <c r="C5" s="131"/>
      <c r="D5" s="131"/>
      <c r="E5" s="131"/>
      <c r="F5" s="131"/>
      <c r="G5" s="131"/>
      <c r="H5" s="131"/>
    </row>
    <row r="6" spans="1:8" x14ac:dyDescent="0.25">
      <c r="A6" s="129" t="s">
        <v>42</v>
      </c>
      <c r="B6" s="129"/>
      <c r="C6" s="129"/>
      <c r="D6" s="129"/>
      <c r="E6" s="129"/>
      <c r="F6" s="129"/>
      <c r="G6" s="129"/>
      <c r="H6" s="129"/>
    </row>
    <row r="7" spans="1:8" ht="16.5" customHeight="1" x14ac:dyDescent="0.25">
      <c r="A7" s="127" t="s">
        <v>32</v>
      </c>
      <c r="B7" s="128" t="s">
        <v>33</v>
      </c>
      <c r="C7" s="128" t="s">
        <v>34</v>
      </c>
      <c r="D7" s="128"/>
      <c r="E7" s="36"/>
      <c r="F7" s="36"/>
      <c r="G7" s="36"/>
      <c r="H7" s="36"/>
    </row>
    <row r="8" spans="1:8" ht="16.5" thickBot="1" x14ac:dyDescent="0.3">
      <c r="A8" s="127"/>
      <c r="B8" s="128"/>
      <c r="C8" s="34" t="s">
        <v>35</v>
      </c>
      <c r="D8" s="37" t="s">
        <v>36</v>
      </c>
      <c r="E8" s="36"/>
      <c r="F8" s="36"/>
      <c r="G8" s="36"/>
      <c r="H8" s="36"/>
    </row>
    <row r="9" spans="1:8" ht="16.5" thickBot="1" x14ac:dyDescent="0.3">
      <c r="A9" s="34">
        <v>1</v>
      </c>
      <c r="B9" s="30" t="s">
        <v>100</v>
      </c>
      <c r="C9" s="76">
        <v>2430</v>
      </c>
      <c r="D9" s="77">
        <v>1</v>
      </c>
      <c r="E9" s="36"/>
      <c r="F9" s="36"/>
      <c r="G9" s="36"/>
      <c r="H9" s="36"/>
    </row>
    <row r="10" spans="1:8" ht="16.5" thickBot="1" x14ac:dyDescent="0.3">
      <c r="A10" s="34">
        <v>2</v>
      </c>
      <c r="B10" s="30" t="s">
        <v>39</v>
      </c>
      <c r="C10" s="76">
        <v>1637</v>
      </c>
      <c r="D10" s="77">
        <v>2</v>
      </c>
      <c r="E10" s="36"/>
      <c r="F10" s="36"/>
      <c r="G10" s="36"/>
      <c r="H10" s="36"/>
    </row>
    <row r="11" spans="1:8" ht="16.5" thickBot="1" x14ac:dyDescent="0.3">
      <c r="A11" s="34">
        <v>3</v>
      </c>
      <c r="B11" s="30" t="s">
        <v>37</v>
      </c>
      <c r="C11" s="76">
        <v>1518</v>
      </c>
      <c r="D11" s="77">
        <v>3</v>
      </c>
      <c r="E11" s="36"/>
      <c r="F11" s="36"/>
      <c r="G11" s="36"/>
      <c r="H11" s="36"/>
    </row>
    <row r="12" spans="1:8" ht="27.75" customHeight="1" x14ac:dyDescent="0.25">
      <c r="A12" s="36"/>
      <c r="B12" s="36"/>
      <c r="C12" s="36"/>
      <c r="D12" s="36"/>
      <c r="E12" s="36"/>
      <c r="F12" s="36"/>
      <c r="G12" s="36"/>
      <c r="H12" s="36"/>
    </row>
    <row r="13" spans="1:8" ht="15" customHeight="1" x14ac:dyDescent="0.25">
      <c r="A13" s="130" t="s">
        <v>28</v>
      </c>
      <c r="B13" s="130"/>
      <c r="C13" s="130"/>
      <c r="D13" s="130"/>
      <c r="E13" s="130"/>
      <c r="F13" s="130"/>
      <c r="G13" s="130"/>
      <c r="H13" s="130"/>
    </row>
    <row r="14" spans="1:8" ht="15" customHeight="1" x14ac:dyDescent="0.25">
      <c r="A14" s="130" t="s">
        <v>29</v>
      </c>
      <c r="B14" s="130"/>
      <c r="C14" s="130"/>
      <c r="D14" s="130"/>
      <c r="E14" s="130"/>
      <c r="F14" s="130"/>
      <c r="G14" s="130"/>
      <c r="H14" s="130"/>
    </row>
    <row r="15" spans="1:8" ht="15" customHeight="1" x14ac:dyDescent="0.25">
      <c r="A15" s="130" t="s">
        <v>30</v>
      </c>
      <c r="B15" s="130"/>
      <c r="C15" s="130"/>
      <c r="D15" s="130"/>
      <c r="E15" s="130"/>
      <c r="F15" s="130"/>
      <c r="G15" s="130"/>
      <c r="H15" s="130"/>
    </row>
    <row r="16" spans="1:8" ht="15" customHeight="1" x14ac:dyDescent="0.25">
      <c r="A16" s="130" t="s">
        <v>183</v>
      </c>
      <c r="B16" s="130"/>
      <c r="C16" s="130"/>
      <c r="D16" s="130"/>
      <c r="E16" s="130"/>
      <c r="F16" s="130"/>
      <c r="G16" s="130"/>
      <c r="H16" s="130"/>
    </row>
    <row r="17" spans="1:8" ht="12.75" customHeight="1" x14ac:dyDescent="0.25">
      <c r="A17" s="131" t="s">
        <v>40</v>
      </c>
      <c r="B17" s="131"/>
      <c r="C17" s="131"/>
      <c r="D17" s="131"/>
      <c r="E17" s="131"/>
      <c r="F17" s="131"/>
      <c r="G17" s="131"/>
      <c r="H17" s="131"/>
    </row>
    <row r="18" spans="1:8" ht="15.75" customHeight="1" x14ac:dyDescent="0.25">
      <c r="A18" s="129" t="s">
        <v>44</v>
      </c>
      <c r="B18" s="129"/>
      <c r="C18" s="129"/>
      <c r="D18" s="129"/>
      <c r="E18" s="129"/>
      <c r="F18" s="129"/>
      <c r="G18" s="129"/>
      <c r="H18" s="129"/>
    </row>
    <row r="19" spans="1:8" ht="15.75" x14ac:dyDescent="0.25">
      <c r="A19" s="127" t="s">
        <v>32</v>
      </c>
      <c r="B19" s="128" t="s">
        <v>33</v>
      </c>
      <c r="C19" s="128" t="s">
        <v>34</v>
      </c>
      <c r="D19" s="128"/>
      <c r="E19" s="36"/>
      <c r="F19" s="36"/>
      <c r="G19" s="36"/>
      <c r="H19" s="36"/>
    </row>
    <row r="20" spans="1:8" ht="15.75" x14ac:dyDescent="0.25">
      <c r="A20" s="127"/>
      <c r="B20" s="128"/>
      <c r="C20" s="34" t="s">
        <v>35</v>
      </c>
      <c r="D20" s="34" t="s">
        <v>36</v>
      </c>
      <c r="E20" s="36"/>
      <c r="F20" s="36"/>
      <c r="G20" s="36"/>
      <c r="H20" s="36"/>
    </row>
    <row r="21" spans="1:8" ht="15.75" x14ac:dyDescent="0.25">
      <c r="A21" s="52">
        <v>1</v>
      </c>
      <c r="B21" s="78" t="s">
        <v>43</v>
      </c>
      <c r="C21" s="34">
        <v>1160</v>
      </c>
      <c r="D21" s="80">
        <v>1</v>
      </c>
      <c r="E21" s="36"/>
      <c r="F21" s="36"/>
      <c r="G21" s="36"/>
      <c r="H21" s="36"/>
    </row>
    <row r="22" spans="1:8" ht="15.75" x14ac:dyDescent="0.25">
      <c r="A22" s="34">
        <v>2</v>
      </c>
      <c r="B22" s="79" t="s">
        <v>99</v>
      </c>
      <c r="C22" s="34">
        <v>1054</v>
      </c>
      <c r="D22" s="34">
        <v>2</v>
      </c>
      <c r="E22" s="36"/>
      <c r="F22" s="36"/>
      <c r="G22" s="36"/>
      <c r="H22" s="36"/>
    </row>
    <row r="27" spans="1:8" ht="15.75" x14ac:dyDescent="0.25">
      <c r="B27" s="35" t="s">
        <v>41</v>
      </c>
    </row>
    <row r="28" spans="1:8" ht="15.75" x14ac:dyDescent="0.25">
      <c r="B28" s="35" t="s">
        <v>38</v>
      </c>
    </row>
  </sheetData>
  <sortState ref="B22:D22">
    <sortCondition ref="D21:D22"/>
  </sortState>
  <mergeCells count="18">
    <mergeCell ref="A18:H18"/>
    <mergeCell ref="A19:A20"/>
    <mergeCell ref="C19:D19"/>
    <mergeCell ref="B19:B20"/>
    <mergeCell ref="A13:H13"/>
    <mergeCell ref="A14:H14"/>
    <mergeCell ref="A15:H15"/>
    <mergeCell ref="A16:H16"/>
    <mergeCell ref="A17:H17"/>
    <mergeCell ref="A7:A8"/>
    <mergeCell ref="B7:B8"/>
    <mergeCell ref="C7:D7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Лист4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2019-04-24T11:18:22Z</dcterms:modified>
</cp:coreProperties>
</file>